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3"/>
  <workbookPr defaultThemeVersion="124226"/>
  <mc:AlternateContent xmlns:mc="http://schemas.openxmlformats.org/markup-compatibility/2006">
    <mc:Choice Requires="x15">
      <x15ac:absPath xmlns:x15ac="http://schemas.microsoft.com/office/spreadsheetml/2010/11/ac" url="\\sharedoc\公的研究費（部局間）\公的研究費執行要領・書式\2025年度\01_研究推進部門\02_書式（校了）\02_旅費\02_海外研究\"/>
    </mc:Choice>
  </mc:AlternateContent>
  <xr:revisionPtr revIDLastSave="0" documentId="13_ncr:1_{24340CE4-7883-4493-BF9A-65AFBDB47579}" xr6:coauthVersionLast="36" xr6:coauthVersionMax="36" xr10:uidLastSave="{00000000-0000-0000-0000-000000000000}"/>
  <bookViews>
    <workbookView xWindow="3288" yWindow="0" windowWidth="14832" windowHeight="6648" activeTab="2" xr2:uid="{00000000-000D-0000-FFFF-FFFF00000000}"/>
  </bookViews>
  <sheets>
    <sheet name="注意事項（執行要領より）" sheetId="12" r:id="rId1"/>
    <sheet name="日程表" sheetId="1" r:id="rId2"/>
    <sheet name="申請書" sheetId="2" r:id="rId3"/>
    <sheet name="輸出管理選択肢" sheetId="3" r:id="rId4"/>
    <sheet name="出張取消・変更届" sheetId="13" r:id="rId5"/>
    <sheet name="Sheet1" sheetId="4" r:id="rId6"/>
  </sheets>
  <definedNames>
    <definedName name="_xlnm.Print_Area" localSheetId="2">申請書!$A$2:$T$34</definedName>
    <definedName name="_xlnm.Print_Area" localSheetId="0">'注意事項（執行要領より）'!$A$1:$K$675</definedName>
    <definedName name="_xlnm.Print_Area" localSheetId="1">日程表!$A$1:$T$40</definedName>
  </definedNames>
  <calcPr calcId="191029"/>
</workbook>
</file>

<file path=xl/calcChain.xml><?xml version="1.0" encoding="utf-8"?>
<calcChain xmlns="http://schemas.openxmlformats.org/spreadsheetml/2006/main">
  <c r="L11" i="1" l="1"/>
  <c r="L10" i="1"/>
  <c r="C12" i="2" l="1"/>
  <c r="C10" i="2"/>
  <c r="P7" i="2"/>
  <c r="M7" i="2"/>
  <c r="H7" i="2"/>
  <c r="C7" i="2"/>
  <c r="A20" i="1"/>
  <c r="N10" i="1"/>
  <c r="A21" i="1"/>
  <c r="T21" i="1"/>
  <c r="T22" i="1"/>
  <c r="T23" i="1"/>
  <c r="T24" i="1"/>
  <c r="T25" i="1"/>
  <c r="T26" i="1"/>
  <c r="T27" i="1"/>
  <c r="T28" i="1"/>
  <c r="T29" i="1"/>
  <c r="T30" i="1"/>
  <c r="T31" i="1"/>
  <c r="T32" i="1"/>
  <c r="T33" i="1"/>
  <c r="T34" i="1"/>
  <c r="T35" i="1"/>
  <c r="T36" i="1"/>
  <c r="T37" i="1"/>
  <c r="T38" i="1"/>
  <c r="T39" i="1"/>
  <c r="T20" i="1"/>
  <c r="M10" i="1"/>
  <c r="E10" i="1" s="1"/>
  <c r="N13" i="1"/>
  <c r="N11" i="1"/>
  <c r="O11" i="1" s="1"/>
  <c r="H15" i="1"/>
  <c r="O10" i="1"/>
  <c r="N14" i="1"/>
  <c r="O14" i="1" s="1"/>
  <c r="O13" i="1"/>
  <c r="N12" i="1"/>
  <c r="O12" i="1" s="1"/>
  <c r="L14" i="1"/>
  <c r="M14" i="1" s="1"/>
  <c r="L13" i="1"/>
  <c r="M13" i="1" s="1"/>
  <c r="L12" i="1"/>
  <c r="M12" i="1" s="1"/>
  <c r="M11" i="1"/>
  <c r="B20" i="2"/>
  <c r="B21" i="2"/>
  <c r="B22" i="2"/>
  <c r="B23" i="2"/>
  <c r="B19" i="2"/>
  <c r="C9" i="2"/>
  <c r="H9" i="2"/>
  <c r="J15" i="1"/>
  <c r="A22" i="1"/>
  <c r="A23" i="1"/>
  <c r="A24" i="1"/>
  <c r="A25" i="1"/>
  <c r="A26" i="1"/>
  <c r="A27" i="1"/>
  <c r="A28" i="1"/>
  <c r="A29" i="1"/>
  <c r="A30" i="1"/>
  <c r="A31" i="1"/>
  <c r="A32" i="1"/>
  <c r="A33" i="1"/>
  <c r="A34" i="1"/>
  <c r="A35" i="1"/>
  <c r="A36" i="1"/>
  <c r="A37" i="1"/>
  <c r="A38" i="1"/>
  <c r="A39" i="1"/>
  <c r="P15" i="1" l="1"/>
  <c r="E13" i="1"/>
  <c r="R22" i="2" s="1"/>
  <c r="N15" i="1"/>
  <c r="N7" i="1" s="1"/>
  <c r="L9" i="2" s="1"/>
  <c r="E11" i="1"/>
  <c r="R20" i="2" s="1"/>
  <c r="R19" i="2"/>
  <c r="E14" i="1"/>
  <c r="R23" i="2" s="1"/>
  <c r="E12" i="1"/>
  <c r="L15" i="1"/>
  <c r="Q7" i="1" s="1"/>
  <c r="O9" i="2" s="1"/>
  <c r="M15" i="1"/>
  <c r="O15" i="1"/>
  <c r="E15" i="1" l="1"/>
  <c r="R21" i="2"/>
  <c r="R24" i="2" s="1"/>
</calcChain>
</file>

<file path=xl/sharedStrings.xml><?xml version="1.0" encoding="utf-8"?>
<sst xmlns="http://schemas.openxmlformats.org/spreadsheetml/2006/main" count="240" uniqueCount="202">
  <si>
    <t>※a～eで記入</t>
    <rPh sb="5" eb="7">
      <t>キニュウ</t>
    </rPh>
    <phoneticPr fontId="3"/>
  </si>
  <si>
    <t>日当</t>
    <rPh sb="0" eb="2">
      <t>ニットウ</t>
    </rPh>
    <phoneticPr fontId="3"/>
  </si>
  <si>
    <t>用務</t>
    <rPh sb="0" eb="2">
      <t>ヨウム</t>
    </rPh>
    <phoneticPr fontId="3"/>
  </si>
  <si>
    <t>用務先</t>
    <rPh sb="0" eb="2">
      <t>ヨウム</t>
    </rPh>
    <rPh sb="2" eb="3">
      <t>サキ</t>
    </rPh>
    <phoneticPr fontId="3"/>
  </si>
  <si>
    <t>日程</t>
    <rPh sb="0" eb="2">
      <t>ニッテイ</t>
    </rPh>
    <phoneticPr fontId="6"/>
  </si>
  <si>
    <t>合計</t>
    <rPh sb="0" eb="2">
      <t>ゴウケイ</t>
    </rPh>
    <phoneticPr fontId="6"/>
  </si>
  <si>
    <t>e</t>
    <phoneticPr fontId="3"/>
  </si>
  <si>
    <t>他機関補助</t>
    <rPh sb="0" eb="1">
      <t>タ</t>
    </rPh>
    <rPh sb="1" eb="3">
      <t>キカン</t>
    </rPh>
    <rPh sb="3" eb="5">
      <t>ホジョ</t>
    </rPh>
    <phoneticPr fontId="3"/>
  </si>
  <si>
    <t>d</t>
    <phoneticPr fontId="3"/>
  </si>
  <si>
    <t>科研費分担金</t>
    <rPh sb="0" eb="2">
      <t>カケン</t>
    </rPh>
    <rPh sb="2" eb="3">
      <t>ヒ</t>
    </rPh>
    <rPh sb="3" eb="6">
      <t>ブンタンキン</t>
    </rPh>
    <phoneticPr fontId="3"/>
  </si>
  <si>
    <t>c</t>
    <phoneticPr fontId="3"/>
  </si>
  <si>
    <t>科研費</t>
    <rPh sb="0" eb="2">
      <t>カケン</t>
    </rPh>
    <rPh sb="2" eb="3">
      <t>ヒ</t>
    </rPh>
    <phoneticPr fontId="3"/>
  </si>
  <si>
    <t>b</t>
    <phoneticPr fontId="3"/>
  </si>
  <si>
    <t>一般研究</t>
    <rPh sb="0" eb="2">
      <t>イッパン</t>
    </rPh>
    <rPh sb="2" eb="4">
      <t>ケンキュウ</t>
    </rPh>
    <phoneticPr fontId="3"/>
  </si>
  <si>
    <t>a</t>
    <phoneticPr fontId="3"/>
  </si>
  <si>
    <t>海外交通費</t>
    <rPh sb="0" eb="2">
      <t>カイガイ</t>
    </rPh>
    <rPh sb="2" eb="5">
      <t>コウツウヒ</t>
    </rPh>
    <phoneticPr fontId="3"/>
  </si>
  <si>
    <t>備考</t>
    <rPh sb="0" eb="2">
      <t>ビコウ</t>
    </rPh>
    <phoneticPr fontId="3"/>
  </si>
  <si>
    <t>内訳</t>
    <rPh sb="0" eb="2">
      <t>ウチワケ</t>
    </rPh>
    <phoneticPr fontId="3"/>
  </si>
  <si>
    <t>経費総額</t>
    <rPh sb="0" eb="2">
      <t>ケイヒ</t>
    </rPh>
    <rPh sb="2" eb="4">
      <t>ソウガク</t>
    </rPh>
    <phoneticPr fontId="3"/>
  </si>
  <si>
    <t>項　　目</t>
    <rPh sb="0" eb="1">
      <t>コウ</t>
    </rPh>
    <rPh sb="3" eb="4">
      <t>メ</t>
    </rPh>
    <phoneticPr fontId="6"/>
  </si>
  <si>
    <t>（機中泊除く）</t>
    <rPh sb="1" eb="3">
      <t>キチュウ</t>
    </rPh>
    <rPh sb="3" eb="4">
      <t>ハク</t>
    </rPh>
    <rPh sb="4" eb="5">
      <t>ノゾ</t>
    </rPh>
    <phoneticPr fontId="3"/>
  </si>
  <si>
    <t>　　　　年　　　月　　　日</t>
    <rPh sb="4" eb="5">
      <t>ネン</t>
    </rPh>
    <rPh sb="8" eb="9">
      <t>ガツ</t>
    </rPh>
    <rPh sb="12" eb="13">
      <t>ヒ</t>
    </rPh>
    <phoneticPr fontId="3"/>
  </si>
  <si>
    <t>～</t>
    <phoneticPr fontId="3"/>
  </si>
  <si>
    <t>氏名</t>
    <rPh sb="0" eb="2">
      <t>シメイ</t>
    </rPh>
    <phoneticPr fontId="3"/>
  </si>
  <si>
    <t>身分</t>
    <rPh sb="0" eb="2">
      <t>ミブン</t>
    </rPh>
    <phoneticPr fontId="6"/>
  </si>
  <si>
    <t>所属</t>
    <rPh sb="0" eb="2">
      <t>ショゾク</t>
    </rPh>
    <phoneticPr fontId="6"/>
  </si>
  <si>
    <t>※所管長：白山は教務部長、学長室長、国際教育センターは国際部長、白山以外のキャンパスは事務部長</t>
    <rPh sb="1" eb="3">
      <t>ショカン</t>
    </rPh>
    <rPh sb="3" eb="4">
      <t>チョウ</t>
    </rPh>
    <rPh sb="5" eb="7">
      <t>ハクサン</t>
    </rPh>
    <rPh sb="8" eb="10">
      <t>キョウム</t>
    </rPh>
    <rPh sb="10" eb="12">
      <t>ブチョウ</t>
    </rPh>
    <rPh sb="13" eb="15">
      <t>ガクチョウ</t>
    </rPh>
    <rPh sb="15" eb="17">
      <t>シツチョウ</t>
    </rPh>
    <rPh sb="18" eb="20">
      <t>コクサイ</t>
    </rPh>
    <rPh sb="20" eb="22">
      <t>キョウイク</t>
    </rPh>
    <rPh sb="27" eb="29">
      <t>コクサイ</t>
    </rPh>
    <rPh sb="29" eb="31">
      <t>ブチョウ</t>
    </rPh>
    <rPh sb="32" eb="34">
      <t>ハクサン</t>
    </rPh>
    <rPh sb="34" eb="36">
      <t>イガイ</t>
    </rPh>
    <rPh sb="43" eb="45">
      <t>ジム</t>
    </rPh>
    <rPh sb="45" eb="47">
      <t>ブチョウ</t>
    </rPh>
    <phoneticPr fontId="3"/>
  </si>
  <si>
    <t>/</t>
    <phoneticPr fontId="3"/>
  </si>
  <si>
    <t>研究推進
課長</t>
    <rPh sb="0" eb="2">
      <t>ケンキュウ</t>
    </rPh>
    <rPh sb="2" eb="4">
      <t>スイシン</t>
    </rPh>
    <rPh sb="5" eb="6">
      <t>カ</t>
    </rPh>
    <rPh sb="6" eb="7">
      <t>チョウ</t>
    </rPh>
    <phoneticPr fontId="3"/>
  </si>
  <si>
    <t>研究推進
部長</t>
    <rPh sb="0" eb="2">
      <t>ケンキュウ</t>
    </rPh>
    <rPh sb="2" eb="4">
      <t>スイシン</t>
    </rPh>
    <rPh sb="5" eb="7">
      <t>ブチョウ</t>
    </rPh>
    <phoneticPr fontId="3"/>
  </si>
  <si>
    <t>教務部
事務部長</t>
    <rPh sb="0" eb="2">
      <t>キョウム</t>
    </rPh>
    <rPh sb="2" eb="3">
      <t>ブ</t>
    </rPh>
    <rPh sb="4" eb="6">
      <t>ジム</t>
    </rPh>
    <rPh sb="6" eb="8">
      <t>ブチョウ</t>
    </rPh>
    <phoneticPr fontId="3"/>
  </si>
  <si>
    <t>教務部長</t>
    <rPh sb="0" eb="2">
      <t>キョウム</t>
    </rPh>
    <rPh sb="2" eb="4">
      <t>ブチョウ</t>
    </rPh>
    <phoneticPr fontId="3"/>
  </si>
  <si>
    <t>学長
(決裁日)</t>
    <rPh sb="0" eb="2">
      <t>ガクチョウ</t>
    </rPh>
    <rPh sb="4" eb="7">
      <t>ケッサイビ</t>
    </rPh>
    <phoneticPr fontId="3"/>
  </si>
  <si>
    <t>研究所長印</t>
    <rPh sb="0" eb="2">
      <t>ケンキュウ</t>
    </rPh>
    <rPh sb="2" eb="3">
      <t>ショ</t>
    </rPh>
    <rPh sb="3" eb="4">
      <t>チョウ</t>
    </rPh>
    <rPh sb="4" eb="5">
      <t>イン</t>
    </rPh>
    <phoneticPr fontId="3"/>
  </si>
  <si>
    <t>運営
委員会</t>
    <rPh sb="0" eb="2">
      <t>ウンエイ</t>
    </rPh>
    <rPh sb="3" eb="5">
      <t>イイン</t>
    </rPh>
    <rPh sb="5" eb="6">
      <t>カイ</t>
    </rPh>
    <phoneticPr fontId="3"/>
  </si>
  <si>
    <t>　　月　　　日開催</t>
    <rPh sb="2" eb="3">
      <t>ガツ</t>
    </rPh>
    <rPh sb="6" eb="7">
      <t>ヒ</t>
    </rPh>
    <rPh sb="7" eb="9">
      <t>カイサイ</t>
    </rPh>
    <phoneticPr fontId="3"/>
  </si>
  <si>
    <t>研究所承認</t>
    <rPh sb="0" eb="3">
      <t>ケンキュウジョ</t>
    </rPh>
    <rPh sb="3" eb="5">
      <t>ショウニン</t>
    </rPh>
    <phoneticPr fontId="3"/>
  </si>
  <si>
    <t>学部長印</t>
    <rPh sb="0" eb="2">
      <t>ガクブ</t>
    </rPh>
    <rPh sb="2" eb="3">
      <t>チョウ</t>
    </rPh>
    <rPh sb="3" eb="4">
      <t>ジルシ</t>
    </rPh>
    <phoneticPr fontId="3"/>
  </si>
  <si>
    <t>教授会</t>
    <rPh sb="0" eb="2">
      <t>キョウジュ</t>
    </rPh>
    <rPh sb="2" eb="3">
      <t>カイ</t>
    </rPh>
    <phoneticPr fontId="3"/>
  </si>
  <si>
    <t>教授会承認</t>
    <rPh sb="0" eb="2">
      <t>キョウジュ</t>
    </rPh>
    <rPh sb="2" eb="3">
      <t>カイ</t>
    </rPh>
    <rPh sb="3" eb="5">
      <t>ショウニン</t>
    </rPh>
    <phoneticPr fontId="3"/>
  </si>
  <si>
    <t>以下、事務局記載</t>
    <rPh sb="0" eb="2">
      <t>イカ</t>
    </rPh>
    <rPh sb="3" eb="6">
      <t>ジムキョク</t>
    </rPh>
    <rPh sb="6" eb="8">
      <t>キサイ</t>
    </rPh>
    <phoneticPr fontId="3"/>
  </si>
  <si>
    <t>合計</t>
    <rPh sb="0" eb="2">
      <t>ゴウケイ</t>
    </rPh>
    <phoneticPr fontId="3"/>
  </si>
  <si>
    <t>備考</t>
    <rPh sb="0" eb="2">
      <t>ビコウ</t>
    </rPh>
    <phoneticPr fontId="6"/>
  </si>
  <si>
    <t>e</t>
    <phoneticPr fontId="3"/>
  </si>
  <si>
    <t>d</t>
    <phoneticPr fontId="3"/>
  </si>
  <si>
    <t>補助金・基金</t>
    <rPh sb="0" eb="3">
      <t>ホジョキン</t>
    </rPh>
    <rPh sb="4" eb="6">
      <t>キキン</t>
    </rPh>
    <phoneticPr fontId="3"/>
  </si>
  <si>
    <t>研究代表者・所属</t>
    <rPh sb="0" eb="2">
      <t>ケンキュウ</t>
    </rPh>
    <rPh sb="2" eb="5">
      <t>ダイヒョウシャ</t>
    </rPh>
    <rPh sb="6" eb="8">
      <t>ショゾク</t>
    </rPh>
    <phoneticPr fontId="3"/>
  </si>
  <si>
    <t>b</t>
    <phoneticPr fontId="3"/>
  </si>
  <si>
    <t>a</t>
    <phoneticPr fontId="3"/>
  </si>
  <si>
    <t>詳細</t>
    <rPh sb="0" eb="2">
      <t>ショウサイ</t>
    </rPh>
    <phoneticPr fontId="3"/>
  </si>
  <si>
    <t>予算</t>
    <rPh sb="0" eb="2">
      <t>ヨサン</t>
    </rPh>
    <phoneticPr fontId="6"/>
  </si>
  <si>
    <t>５．その他：</t>
    <rPh sb="4" eb="5">
      <t>タ</t>
    </rPh>
    <phoneticPr fontId="3"/>
  </si>
  <si>
    <t>４．視察</t>
    <rPh sb="2" eb="4">
      <t>シサツ</t>
    </rPh>
    <phoneticPr fontId="3"/>
  </si>
  <si>
    <t>３．学会参加・学会発表</t>
    <rPh sb="2" eb="4">
      <t>ガッカイ</t>
    </rPh>
    <rPh sb="4" eb="6">
      <t>サンカ</t>
    </rPh>
    <rPh sb="7" eb="9">
      <t>ガッカイ</t>
    </rPh>
    <rPh sb="9" eb="11">
      <t>ハッピョウ</t>
    </rPh>
    <phoneticPr fontId="3"/>
  </si>
  <si>
    <t>２．調査</t>
    <rPh sb="2" eb="4">
      <t>チョウサ</t>
    </rPh>
    <phoneticPr fontId="3"/>
  </si>
  <si>
    <t>１．研究</t>
    <rPh sb="2" eb="4">
      <t>ケンキュウ</t>
    </rPh>
    <phoneticPr fontId="3"/>
  </si>
  <si>
    <t>区分</t>
    <rPh sb="0" eb="2">
      <t>クブン</t>
    </rPh>
    <phoneticPr fontId="6"/>
  </si>
  <si>
    <t>※詳細は別紙日程表参照</t>
    <rPh sb="1" eb="3">
      <t>ショウサイ</t>
    </rPh>
    <rPh sb="4" eb="6">
      <t>ベッシ</t>
    </rPh>
    <rPh sb="6" eb="9">
      <t>ニッテイヒョウ</t>
    </rPh>
    <rPh sb="9" eb="11">
      <t>サンショウ</t>
    </rPh>
    <phoneticPr fontId="3"/>
  </si>
  <si>
    <t>学科
専攻</t>
    <rPh sb="0" eb="2">
      <t>ガッカ</t>
    </rPh>
    <rPh sb="3" eb="5">
      <t>センコウ</t>
    </rPh>
    <phoneticPr fontId="6"/>
  </si>
  <si>
    <t>学部
研究科</t>
    <rPh sb="3" eb="5">
      <t>ケンキュウ</t>
    </rPh>
    <rPh sb="5" eb="6">
      <t>カ</t>
    </rPh>
    <phoneticPr fontId="6"/>
  </si>
  <si>
    <t>東洋大学長殿</t>
    <rPh sb="0" eb="2">
      <t>トウヨウ</t>
    </rPh>
    <rPh sb="2" eb="4">
      <t>ダイガク</t>
    </rPh>
    <rPh sb="4" eb="5">
      <t>チョウ</t>
    </rPh>
    <rPh sb="5" eb="6">
      <t>ドノ</t>
    </rPh>
    <phoneticPr fontId="3"/>
  </si>
  <si>
    <t>年　　　　月　　　　日</t>
    <rPh sb="0" eb="1">
      <t>ネン</t>
    </rPh>
    <rPh sb="5" eb="6">
      <t>ガツ</t>
    </rPh>
    <rPh sb="10" eb="11">
      <t>ヒ</t>
    </rPh>
    <phoneticPr fontId="3"/>
  </si>
  <si>
    <t>申請日</t>
    <rPh sb="0" eb="2">
      <t>シンセイ</t>
    </rPh>
    <rPh sb="2" eb="3">
      <t>ビ</t>
    </rPh>
    <phoneticPr fontId="3"/>
  </si>
  <si>
    <t>-</t>
    <phoneticPr fontId="3"/>
  </si>
  <si>
    <t>No.</t>
    <phoneticPr fontId="3"/>
  </si>
  <si>
    <t>技術</t>
    <rPh sb="0" eb="2">
      <t>ギジュツ</t>
    </rPh>
    <phoneticPr fontId="3"/>
  </si>
  <si>
    <t>用途</t>
    <rPh sb="0" eb="2">
      <t>ヨウト</t>
    </rPh>
    <phoneticPr fontId="3"/>
  </si>
  <si>
    <t>需要者</t>
    <rPh sb="0" eb="2">
      <t>ジュヨウ</t>
    </rPh>
    <rPh sb="2" eb="3">
      <t>シャ</t>
    </rPh>
    <phoneticPr fontId="3"/>
  </si>
  <si>
    <t>貨物</t>
    <rPh sb="0" eb="2">
      <t>カモツ</t>
    </rPh>
    <phoneticPr fontId="3"/>
  </si>
  <si>
    <t>輸出管理</t>
    <rPh sb="0" eb="2">
      <t>ユシュツ</t>
    </rPh>
    <rPh sb="2" eb="4">
      <t>カンリ</t>
    </rPh>
    <phoneticPr fontId="3"/>
  </si>
  <si>
    <t>添付書類</t>
    <rPh sb="0" eb="2">
      <t>テンプ</t>
    </rPh>
    <rPh sb="2" eb="4">
      <t>ショルイ</t>
    </rPh>
    <phoneticPr fontId="3"/>
  </si>
  <si>
    <t>チェック結果</t>
    <rPh sb="4" eb="6">
      <t>ケッカ</t>
    </rPh>
    <phoneticPr fontId="3"/>
  </si>
  <si>
    <t>提出書類
チェック</t>
    <rPh sb="0" eb="2">
      <t>テイシュツ</t>
    </rPh>
    <rPh sb="2" eb="4">
      <t>ショルイ</t>
    </rPh>
    <phoneticPr fontId="3"/>
  </si>
  <si>
    <t>②公知</t>
    <phoneticPr fontId="3"/>
  </si>
  <si>
    <t>（任意項目）</t>
    <rPh sb="1" eb="3">
      <t>ニンイ</t>
    </rPh>
    <rPh sb="3" eb="5">
      <t>コウモク</t>
    </rPh>
    <phoneticPr fontId="3"/>
  </si>
  <si>
    <t>①研究分野外</t>
    <rPh sb="1" eb="3">
      <t>ケンキュウ</t>
    </rPh>
    <rPh sb="3" eb="5">
      <t>ブンヤ</t>
    </rPh>
    <rPh sb="5" eb="6">
      <t>ガイ</t>
    </rPh>
    <phoneticPr fontId="3"/>
  </si>
  <si>
    <t>取引審査票</t>
    <rPh sb="0" eb="2">
      <t>トリヒキ</t>
    </rPh>
    <rPh sb="2" eb="4">
      <t>シンサ</t>
    </rPh>
    <rPh sb="4" eb="5">
      <t>ヒョウ</t>
    </rPh>
    <phoneticPr fontId="3"/>
  </si>
  <si>
    <t>取引審査票</t>
    <rPh sb="0" eb="5">
      <t>トリヒキシンサヒョウ</t>
    </rPh>
    <phoneticPr fontId="3"/>
  </si>
  <si>
    <t>項目</t>
    <rPh sb="0" eb="2">
      <t>コウモク</t>
    </rPh>
    <phoneticPr fontId="3"/>
  </si>
  <si>
    <t>招聘者</t>
    <rPh sb="0" eb="2">
      <t>ショウヘイ</t>
    </rPh>
    <rPh sb="2" eb="3">
      <t>シャ</t>
    </rPh>
    <phoneticPr fontId="6"/>
  </si>
  <si>
    <t>研究分野</t>
    <rPh sb="0" eb="2">
      <t>ケンキュウ</t>
    </rPh>
    <rPh sb="2" eb="4">
      <t>ブンヤ</t>
    </rPh>
    <phoneticPr fontId="3"/>
  </si>
  <si>
    <t>招聘目的</t>
    <rPh sb="0" eb="2">
      <t>ショウヘイ</t>
    </rPh>
    <rPh sb="2" eb="4">
      <t>モクテキ</t>
    </rPh>
    <phoneticPr fontId="6"/>
  </si>
  <si>
    <t>海外研究者招聘　経費明細書　兼　日程表</t>
    <rPh sb="0" eb="2">
      <t>カイガイ</t>
    </rPh>
    <rPh sb="2" eb="5">
      <t>ケンキュウシャ</t>
    </rPh>
    <rPh sb="5" eb="7">
      <t>ショウヘイ</t>
    </rPh>
    <phoneticPr fontId="3"/>
  </si>
  <si>
    <t>招聘期間</t>
    <rPh sb="0" eb="2">
      <t>ショウヘイ</t>
    </rPh>
    <rPh sb="2" eb="4">
      <t>キカン</t>
    </rPh>
    <phoneticPr fontId="6"/>
  </si>
  <si>
    <t>受入責任者
所属</t>
    <rPh sb="0" eb="2">
      <t>ウケイレ</t>
    </rPh>
    <rPh sb="2" eb="5">
      <t>セキニンシャ</t>
    </rPh>
    <rPh sb="6" eb="8">
      <t>ショゾク</t>
    </rPh>
    <phoneticPr fontId="3"/>
  </si>
  <si>
    <t>学部
研究科</t>
    <rPh sb="0" eb="2">
      <t>ガクブ</t>
    </rPh>
    <rPh sb="3" eb="6">
      <t>ケンキュウカ</t>
    </rPh>
    <phoneticPr fontId="6"/>
  </si>
  <si>
    <t>※１：「海外研究者招聘　経費明細書　兼　日程表」とともに提出してください。</t>
    <rPh sb="4" eb="6">
      <t>カイガイ</t>
    </rPh>
    <rPh sb="6" eb="9">
      <t>ケンキュウシャ</t>
    </rPh>
    <rPh sb="9" eb="11">
      <t>ショウヘイ</t>
    </rPh>
    <rPh sb="12" eb="14">
      <t>ケイヒ</t>
    </rPh>
    <rPh sb="14" eb="17">
      <t>メイサイショ</t>
    </rPh>
    <rPh sb="18" eb="19">
      <t>ケン</t>
    </rPh>
    <rPh sb="20" eb="23">
      <t>ニッテイヒョウ</t>
    </rPh>
    <rPh sb="28" eb="30">
      <t>テイシュツ</t>
    </rPh>
    <phoneticPr fontId="3"/>
  </si>
  <si>
    <t>※２．予算支出欄の他機関補助額については、申請時において未定の場合は未定と記入してください。</t>
    <rPh sb="3" eb="5">
      <t>ヨサン</t>
    </rPh>
    <rPh sb="5" eb="7">
      <t>シシュツ</t>
    </rPh>
    <rPh sb="7" eb="8">
      <t>ラン</t>
    </rPh>
    <rPh sb="9" eb="10">
      <t>タ</t>
    </rPh>
    <rPh sb="10" eb="12">
      <t>キカン</t>
    </rPh>
    <rPh sb="12" eb="14">
      <t>ホジョ</t>
    </rPh>
    <rPh sb="14" eb="15">
      <t>ガク</t>
    </rPh>
    <rPh sb="21" eb="23">
      <t>シンセイ</t>
    </rPh>
    <rPh sb="23" eb="24">
      <t>ジ</t>
    </rPh>
    <rPh sb="28" eb="30">
      <t>ミテイ</t>
    </rPh>
    <rPh sb="31" eb="33">
      <t>バアイ</t>
    </rPh>
    <rPh sb="34" eb="36">
      <t>ミテイ</t>
    </rPh>
    <rPh sb="37" eb="39">
      <t>キニュウ</t>
    </rPh>
    <phoneticPr fontId="3"/>
  </si>
  <si>
    <t>①受入れ側の研究室・教員の研究分野は、「安全保障輸出管理の手引き」の「リスト規制対象貨物一覧」該当貨物の開発等に関連するおそれはない。</t>
    <phoneticPr fontId="3"/>
  </si>
  <si>
    <t>③提供する技術は、リスト規制対象貨物一覧の項目のいずれにも当てはまらない。</t>
    <phoneticPr fontId="3"/>
  </si>
  <si>
    <t>③規制対象外</t>
    <phoneticPr fontId="3"/>
  </si>
  <si>
    <t>④提供する技術は、リスト規制貨物一覧の項目のいずれかに当てはまる。</t>
    <phoneticPr fontId="3"/>
  </si>
  <si>
    <t>⑤貨物の輸出はない。</t>
    <phoneticPr fontId="3"/>
  </si>
  <si>
    <t>⑤貨物なし</t>
    <phoneticPr fontId="3"/>
  </si>
  <si>
    <t>⑥受入れ相手の出身国はグループAである。</t>
    <phoneticPr fontId="3"/>
  </si>
  <si>
    <t>⑦受入れ相手は、懸念国若しくは国連武器禁輸国の組織又は外国ユーザーリスト掲載機関に所属した経歴、又は将来就職する予定若しくは希望がある。</t>
    <phoneticPr fontId="3"/>
  </si>
  <si>
    <t>⑧受入れ相手は、軍若しくは軍関係機関又はこれらに類する機関に所属した経歴、又は将来就職する予定若しくは希望がある。</t>
    <phoneticPr fontId="3"/>
  </si>
  <si>
    <t>⑥グループA</t>
    <phoneticPr fontId="3"/>
  </si>
  <si>
    <t>⑩受入れ相手が留学生の場合において、出身国の政府・機関・組織（民間企業・組織を含む）による財政的支援を受けている。</t>
    <phoneticPr fontId="3"/>
  </si>
  <si>
    <t>⑨懸念情報あり※</t>
    <rPh sb="1" eb="3">
      <t>ケネン</t>
    </rPh>
    <rPh sb="3" eb="5">
      <t>ジョウホウ</t>
    </rPh>
    <phoneticPr fontId="3"/>
  </si>
  <si>
    <t>⑪上記⑦⑧⑨⑩に該当しない</t>
    <phoneticPr fontId="3"/>
  </si>
  <si>
    <t>⑪需要者懸念なし</t>
    <phoneticPr fontId="3"/>
  </si>
  <si>
    <t>⑫受入れ相手の出身国はグループAである。</t>
    <phoneticPr fontId="3"/>
  </si>
  <si>
    <t>⑫グループA</t>
    <phoneticPr fontId="3"/>
  </si>
  <si>
    <t>⑬受入れ相手から、将来的に大量破壊兵器等又は通常兵器の開発等に関与するおそれのある書類への記載又は発言等があった。</t>
    <phoneticPr fontId="3"/>
  </si>
  <si>
    <t>⑭上記⑬に該当しない</t>
    <phoneticPr fontId="3"/>
  </si>
  <si>
    <t>⑭用途懸念なし</t>
    <phoneticPr fontId="3"/>
  </si>
  <si>
    <t>④規制対象※</t>
    <rPh sb="1" eb="3">
      <t>キセイ</t>
    </rPh>
    <rPh sb="3" eb="5">
      <t>タイショウ</t>
    </rPh>
    <phoneticPr fontId="3"/>
  </si>
  <si>
    <t>⑦需要者懸念あり※</t>
    <phoneticPr fontId="3"/>
  </si>
  <si>
    <t>⑧軍関係※</t>
    <phoneticPr fontId="3"/>
  </si>
  <si>
    <t>⑩スポンサーあり※</t>
    <phoneticPr fontId="3"/>
  </si>
  <si>
    <t>宿泊</t>
    <rPh sb="0" eb="2">
      <t>シュクハク</t>
    </rPh>
    <phoneticPr fontId="3"/>
  </si>
  <si>
    <t>宿泊</t>
    <rPh sb="0" eb="2">
      <t>シュクハク</t>
    </rPh>
    <phoneticPr fontId="3"/>
  </si>
  <si>
    <t>日当</t>
    <rPh sb="0" eb="2">
      <t>ニットウ</t>
    </rPh>
    <phoneticPr fontId="6"/>
  </si>
  <si>
    <r>
      <t xml:space="preserve">謝金
</t>
    </r>
    <r>
      <rPr>
        <sz val="6"/>
        <color theme="1"/>
        <rFont val="HGPｺﾞｼｯｸM"/>
        <family val="3"/>
        <charset val="128"/>
      </rPr>
      <t>（本体価格）</t>
    </r>
    <rPh sb="0" eb="2">
      <t>シャキン</t>
    </rPh>
    <rPh sb="4" eb="6">
      <t>ホンタイ</t>
    </rPh>
    <rPh sb="6" eb="8">
      <t>カカク</t>
    </rPh>
    <phoneticPr fontId="3"/>
  </si>
  <si>
    <r>
      <t>謝金</t>
    </r>
    <r>
      <rPr>
        <sz val="9"/>
        <color theme="1"/>
        <rFont val="HGPｺﾞｼｯｸM"/>
        <family val="3"/>
        <charset val="128"/>
      </rPr>
      <t>（税込）</t>
    </r>
    <rPh sb="0" eb="2">
      <t>シャキン</t>
    </rPh>
    <rPh sb="3" eb="5">
      <t>ゼイコ</t>
    </rPh>
    <phoneticPr fontId="3"/>
  </si>
  <si>
    <r>
      <t xml:space="preserve">謝金
</t>
    </r>
    <r>
      <rPr>
        <sz val="6"/>
        <color theme="1"/>
        <rFont val="HGPｺﾞｼｯｸM"/>
        <family val="3"/>
        <charset val="128"/>
      </rPr>
      <t>(税込価格）</t>
    </r>
    <rPh sb="0" eb="2">
      <t>シャキン</t>
    </rPh>
    <rPh sb="4" eb="6">
      <t>ゼイコ</t>
    </rPh>
    <rPh sb="6" eb="8">
      <t>カカク</t>
    </rPh>
    <phoneticPr fontId="3"/>
  </si>
  <si>
    <t>所属長印</t>
    <rPh sb="0" eb="3">
      <t>ショゾクチョウ</t>
    </rPh>
    <rPh sb="3" eb="4">
      <t>イン</t>
    </rPh>
    <phoneticPr fontId="3"/>
  </si>
  <si>
    <t>担当印</t>
    <rPh sb="0" eb="2">
      <t>タントウ</t>
    </rPh>
    <rPh sb="2" eb="3">
      <t>イン</t>
    </rPh>
    <phoneticPr fontId="3"/>
  </si>
  <si>
    <t>所属</t>
    <rPh sb="0" eb="2">
      <t>ショゾク</t>
    </rPh>
    <phoneticPr fontId="3"/>
  </si>
  <si>
    <t>身分</t>
    <rPh sb="0" eb="2">
      <t>ミブン</t>
    </rPh>
    <phoneticPr fontId="3"/>
  </si>
  <si>
    <t>氏名</t>
    <rPh sb="0" eb="2">
      <t>シメイ</t>
    </rPh>
    <phoneticPr fontId="3"/>
  </si>
  <si>
    <t>　　  　年　　　月　　　日</t>
    <rPh sb="5" eb="6">
      <t>ネン</t>
    </rPh>
    <rPh sb="9" eb="10">
      <t>ガツ</t>
    </rPh>
    <rPh sb="13" eb="14">
      <t>ヒ</t>
    </rPh>
    <phoneticPr fontId="3"/>
  </si>
  <si>
    <t>選択式</t>
    <rPh sb="0" eb="2">
      <t>センタク</t>
    </rPh>
    <rPh sb="2" eb="3">
      <t>シキ</t>
    </rPh>
    <phoneticPr fontId="3"/>
  </si>
  <si>
    <t>補助機関名：　　　　　　　　　　　　　　　　　　　　　　　　　　　　TEL：　</t>
    <rPh sb="0" eb="2">
      <t>ホジョ</t>
    </rPh>
    <rPh sb="2" eb="4">
      <t>キカン</t>
    </rPh>
    <rPh sb="4" eb="5">
      <t>メイ</t>
    </rPh>
    <phoneticPr fontId="3"/>
  </si>
  <si>
    <t>選択式</t>
    <rPh sb="0" eb="2">
      <t>センタク</t>
    </rPh>
    <rPh sb="2" eb="3">
      <t>シキ</t>
    </rPh>
    <phoneticPr fontId="3"/>
  </si>
  <si>
    <t>②今回の受入れにおいて、受け入れ相手に提供する情報（技術）は全て公知のものである。</t>
    <phoneticPr fontId="3"/>
  </si>
  <si>
    <t>⑨受入れ相手の過去の研究内容等が大量破壊兵器等の開発等である、又は将来開発等を行う予定若しくは希望がある。</t>
    <phoneticPr fontId="3"/>
  </si>
  <si>
    <t>⑤貨物なし</t>
  </si>
  <si>
    <t>⑬用途懸念あり※</t>
    <phoneticPr fontId="3"/>
  </si>
  <si>
    <t>学内諸規程を遵守の上、下記の通り申請いたします。</t>
    <rPh sb="0" eb="2">
      <t>ガクナイ</t>
    </rPh>
    <rPh sb="2" eb="3">
      <t>ショ</t>
    </rPh>
    <rPh sb="3" eb="5">
      <t>キテイ</t>
    </rPh>
    <rPh sb="6" eb="8">
      <t>ジュンシュ</t>
    </rPh>
    <rPh sb="9" eb="10">
      <t>ウエ</t>
    </rPh>
    <rPh sb="11" eb="13">
      <t>カキ</t>
    </rPh>
    <rPh sb="14" eb="15">
      <t>トオ</t>
    </rPh>
    <rPh sb="16" eb="18">
      <t>シンセイ</t>
    </rPh>
    <phoneticPr fontId="3"/>
  </si>
  <si>
    <t>確認
結果</t>
    <rPh sb="0" eb="2">
      <t>カクニン</t>
    </rPh>
    <rPh sb="3" eb="5">
      <t>ケッカ</t>
    </rPh>
    <phoneticPr fontId="3"/>
  </si>
  <si>
    <t>輸出管理の確認結果に応じて必要書類を添付してください（※がついている場合、取引審査票添付）。</t>
    <rPh sb="0" eb="2">
      <t>ユシュツ</t>
    </rPh>
    <rPh sb="2" eb="4">
      <t>カンリ</t>
    </rPh>
    <rPh sb="5" eb="7">
      <t>カクニン</t>
    </rPh>
    <rPh sb="7" eb="9">
      <t>ケッカ</t>
    </rPh>
    <rPh sb="10" eb="11">
      <t>オウ</t>
    </rPh>
    <rPh sb="13" eb="15">
      <t>ヒツヨウ</t>
    </rPh>
    <rPh sb="15" eb="17">
      <t>ショルイ</t>
    </rPh>
    <rPh sb="18" eb="20">
      <t>テンプ</t>
    </rPh>
    <rPh sb="34" eb="36">
      <t>バアイ</t>
    </rPh>
    <rPh sb="37" eb="39">
      <t>トリヒキ</t>
    </rPh>
    <rPh sb="39" eb="41">
      <t>シンサ</t>
    </rPh>
    <rPh sb="41" eb="42">
      <t>ヒョウ</t>
    </rPh>
    <rPh sb="42" eb="44">
      <t>テンプ</t>
    </rPh>
    <phoneticPr fontId="3"/>
  </si>
  <si>
    <t>※輸出管理において、部局輸出管理責任者（白山：教務部事務部長又は研究推進部事務部長、白山以外：各キャンパス事務部長）が押印していること、必要書類が添付されていることを確認してください。</t>
    <rPh sb="1" eb="3">
      <t>ユシュツ</t>
    </rPh>
    <rPh sb="3" eb="5">
      <t>カンリ</t>
    </rPh>
    <rPh sb="10" eb="12">
      <t>ブキョク</t>
    </rPh>
    <rPh sb="12" eb="14">
      <t>ユシュツ</t>
    </rPh>
    <rPh sb="14" eb="16">
      <t>カンリ</t>
    </rPh>
    <rPh sb="16" eb="18">
      <t>セキニン</t>
    </rPh>
    <rPh sb="18" eb="19">
      <t>シャ</t>
    </rPh>
    <rPh sb="20" eb="22">
      <t>ハクサン</t>
    </rPh>
    <rPh sb="23" eb="25">
      <t>キョウム</t>
    </rPh>
    <rPh sb="25" eb="26">
      <t>ブ</t>
    </rPh>
    <rPh sb="26" eb="28">
      <t>ジム</t>
    </rPh>
    <rPh sb="28" eb="30">
      <t>ブチョウ</t>
    </rPh>
    <rPh sb="30" eb="31">
      <t>マタ</t>
    </rPh>
    <rPh sb="32" eb="34">
      <t>ケンキュウ</t>
    </rPh>
    <rPh sb="34" eb="36">
      <t>スイシン</t>
    </rPh>
    <rPh sb="36" eb="37">
      <t>ブ</t>
    </rPh>
    <rPh sb="37" eb="39">
      <t>ジム</t>
    </rPh>
    <rPh sb="39" eb="41">
      <t>ブチョウ</t>
    </rPh>
    <rPh sb="42" eb="44">
      <t>ハクサン</t>
    </rPh>
    <rPh sb="44" eb="46">
      <t>イガイ</t>
    </rPh>
    <rPh sb="47" eb="48">
      <t>カク</t>
    </rPh>
    <rPh sb="53" eb="55">
      <t>ジム</t>
    </rPh>
    <rPh sb="55" eb="57">
      <t>ブチョウ</t>
    </rPh>
    <rPh sb="59" eb="61">
      <t>オウイン</t>
    </rPh>
    <rPh sb="68" eb="70">
      <t>ヒツヨウ</t>
    </rPh>
    <rPh sb="70" eb="72">
      <t>ショルイ</t>
    </rPh>
    <rPh sb="73" eb="75">
      <t>テンプ</t>
    </rPh>
    <rPh sb="83" eb="85">
      <t>カクニン</t>
    </rPh>
    <phoneticPr fontId="3"/>
  </si>
  <si>
    <t>グループA＝輸出令別表第３の地域（下記URL参照）</t>
    <rPh sb="17" eb="19">
      <t>カキ</t>
    </rPh>
    <rPh sb="22" eb="24">
      <t>サンショウ</t>
    </rPh>
    <phoneticPr fontId="3"/>
  </si>
  <si>
    <t>国連武器禁輸国＝輸出令別表第３の２の地域（下記URL参照）</t>
    <rPh sb="0" eb="2">
      <t>コクレン</t>
    </rPh>
    <rPh sb="2" eb="4">
      <t>ブキ</t>
    </rPh>
    <rPh sb="4" eb="6">
      <t>キンユ</t>
    </rPh>
    <rPh sb="6" eb="7">
      <t>コク</t>
    </rPh>
    <rPh sb="18" eb="20">
      <t>チイキ</t>
    </rPh>
    <rPh sb="21" eb="23">
      <t>カキ</t>
    </rPh>
    <rPh sb="26" eb="28">
      <t>サンショウ</t>
    </rPh>
    <phoneticPr fontId="3"/>
  </si>
  <si>
    <t>懸念国＝輸出令別表第4の地域（イラン、イラク、北朝鮮）</t>
    <rPh sb="0" eb="2">
      <t>ケネン</t>
    </rPh>
    <rPh sb="2" eb="3">
      <t>コク</t>
    </rPh>
    <rPh sb="12" eb="14">
      <t>チイキ</t>
    </rPh>
    <phoneticPr fontId="3"/>
  </si>
  <si>
    <t>https://www.meti.go.jp/policy/anpo/anpo03.html#howaitokoku</t>
    <phoneticPr fontId="3"/>
  </si>
  <si>
    <t>外国ユーザーリスト（下記URL参照）</t>
    <rPh sb="0" eb="2">
      <t>ガイコク</t>
    </rPh>
    <rPh sb="10" eb="12">
      <t>カキ</t>
    </rPh>
    <rPh sb="15" eb="17">
      <t>サンショウ</t>
    </rPh>
    <phoneticPr fontId="3"/>
  </si>
  <si>
    <t>https://www.meti.go.jp/policy/anpo/law05.html#user-list</t>
  </si>
  <si>
    <t>出身国
（国・地域）</t>
    <rPh sb="0" eb="2">
      <t>シュッシン</t>
    </rPh>
    <rPh sb="2" eb="3">
      <t>コク</t>
    </rPh>
    <rPh sb="5" eb="6">
      <t>クニ</t>
    </rPh>
    <rPh sb="7" eb="9">
      <t>チイキ</t>
    </rPh>
    <phoneticPr fontId="6"/>
  </si>
  <si>
    <t>国内交通費</t>
    <rPh sb="0" eb="2">
      <t>コクナイ</t>
    </rPh>
    <rPh sb="2" eb="5">
      <t>コウツウヒ</t>
    </rPh>
    <phoneticPr fontId="3"/>
  </si>
  <si>
    <t>※片道100km未満の近距離交通費及び日本国内の空港との往復交通費については「日当」により対応してください。</t>
    <rPh sb="1" eb="3">
      <t>カタミチ</t>
    </rPh>
    <rPh sb="8" eb="10">
      <t>ミマン</t>
    </rPh>
    <rPh sb="11" eb="14">
      <t>キンキョリ</t>
    </rPh>
    <rPh sb="14" eb="17">
      <t>コウツウヒ</t>
    </rPh>
    <rPh sb="17" eb="18">
      <t>オヨ</t>
    </rPh>
    <rPh sb="19" eb="21">
      <t>ニホン</t>
    </rPh>
    <rPh sb="21" eb="23">
      <t>コクナイ</t>
    </rPh>
    <rPh sb="24" eb="26">
      <t>クウコウ</t>
    </rPh>
    <rPh sb="28" eb="30">
      <t>オウフク</t>
    </rPh>
    <rPh sb="30" eb="33">
      <t>コウツウヒ</t>
    </rPh>
    <rPh sb="39" eb="41">
      <t>ニットウ</t>
    </rPh>
    <rPh sb="45" eb="47">
      <t>タイオウ</t>
    </rPh>
    <phoneticPr fontId="3"/>
  </si>
  <si>
    <t>研究推進課</t>
    <rPh sb="0" eb="2">
      <t>ケンキュウ</t>
    </rPh>
    <rPh sb="2" eb="4">
      <t>スイシン</t>
    </rPh>
    <rPh sb="4" eb="5">
      <t>カ</t>
    </rPh>
    <phoneticPr fontId="3"/>
  </si>
  <si>
    <t>所属
教務課長</t>
    <rPh sb="0" eb="2">
      <t>ショゾク</t>
    </rPh>
    <rPh sb="3" eb="5">
      <t>キョウム</t>
    </rPh>
    <rPh sb="5" eb="6">
      <t>カ</t>
    </rPh>
    <rPh sb="6" eb="7">
      <t>チョウ</t>
    </rPh>
    <phoneticPr fontId="3"/>
  </si>
  <si>
    <t>学部長</t>
    <rPh sb="0" eb="3">
      <t>ガクブチョウ</t>
    </rPh>
    <phoneticPr fontId="3"/>
  </si>
  <si>
    <t>東洋大学長　　殿</t>
  </si>
  <si>
    <t>（１．取消　２．変更）</t>
    <phoneticPr fontId="3"/>
  </si>
  <si>
    <t>　年　　月　　日</t>
    <rPh sb="1" eb="2">
      <t>トシ</t>
    </rPh>
    <rPh sb="4" eb="5">
      <t>ツキ</t>
    </rPh>
    <rPh sb="7" eb="8">
      <t>ヒ</t>
    </rPh>
    <phoneticPr fontId="3"/>
  </si>
  <si>
    <t>学長</t>
  </si>
  <si>
    <t>教務部長</t>
  </si>
  <si>
    <t>教務部</t>
  </si>
  <si>
    <t>所　　　　　属</t>
  </si>
  <si>
    <t>研究推進部</t>
    <phoneticPr fontId="3"/>
  </si>
  <si>
    <t>（決裁日）</t>
  </si>
  <si>
    <t>事務部長</t>
  </si>
  <si>
    <t>学部長</t>
  </si>
  <si>
    <t>教務課長</t>
  </si>
  <si>
    <t>研究推進部長</t>
    <phoneticPr fontId="3"/>
  </si>
  <si>
    <t>研究推進課長</t>
    <phoneticPr fontId="3"/>
  </si>
  <si>
    <t>研究推進課</t>
  </si>
  <si>
    <t>研究代表者</t>
  </si>
  <si>
    <t>　所属</t>
    <phoneticPr fontId="3"/>
  </si>
  <si>
    <t>氏名</t>
    <phoneticPr fontId="3"/>
  </si>
  <si>
    <t>出張者</t>
  </si>
  <si>
    <t>氏名　</t>
    <phoneticPr fontId="3"/>
  </si>
  <si>
    <t>（招聘者）</t>
  </si>
  <si>
    <t>決裁日</t>
  </si>
  <si>
    <r>
      <t>　　　年　</t>
    </r>
    <r>
      <rPr>
        <sz val="10.5"/>
        <color theme="1"/>
        <rFont val="Century"/>
        <family val="1"/>
      </rPr>
      <t xml:space="preserve"> </t>
    </r>
    <r>
      <rPr>
        <sz val="10.5"/>
        <color theme="1"/>
        <rFont val="ＭＳ 明朝"/>
        <family val="1"/>
        <charset val="128"/>
      </rPr>
      <t>　月　</t>
    </r>
    <r>
      <rPr>
        <sz val="10.5"/>
        <color theme="1"/>
        <rFont val="Century"/>
        <family val="1"/>
      </rPr>
      <t xml:space="preserve"> </t>
    </r>
    <r>
      <rPr>
        <sz val="10.5"/>
        <color theme="1"/>
        <rFont val="ＭＳ 明朝"/>
        <family val="1"/>
        <charset val="128"/>
      </rPr>
      <t>　日</t>
    </r>
  </si>
  <si>
    <r>
      <t>　申請書</t>
    </r>
    <r>
      <rPr>
        <sz val="10.5"/>
        <color theme="1"/>
        <rFont val="Century"/>
        <family val="1"/>
      </rPr>
      <t xml:space="preserve">No. </t>
    </r>
  </si>
  <si>
    <t>申請時の内容</t>
  </si>
  <si>
    <t>変更後の内容</t>
  </si>
  <si>
    <t>　日程</t>
    <phoneticPr fontId="3"/>
  </si>
  <si>
    <t>月　　日　～　月　　日</t>
    <phoneticPr fontId="3"/>
  </si>
  <si>
    <t>変更事項</t>
  </si>
  <si>
    <t>　経路　・　出張先</t>
    <phoneticPr fontId="3"/>
  </si>
  <si>
    <t>取消の場合</t>
  </si>
  <si>
    <t>　記入不要</t>
    <phoneticPr fontId="3"/>
  </si>
  <si>
    <t>所要額</t>
  </si>
  <si>
    <t>￥　</t>
    <phoneticPr fontId="3"/>
  </si>
  <si>
    <t>取消･変更
理由</t>
    <rPh sb="6" eb="8">
      <t>リユウ</t>
    </rPh>
    <phoneticPr fontId="3"/>
  </si>
  <si>
    <t>経費の支出</t>
  </si>
  <si>
    <t>本学支出</t>
  </si>
  <si>
    <t>科学研究費助成事業</t>
    <phoneticPr fontId="3"/>
  </si>
  <si>
    <t>東洋大学</t>
  </si>
  <si>
    <t>①東洋大学&lt;補助金&gt;</t>
  </si>
  <si>
    <t>研究種目：　　　　研究（　　　）</t>
    <phoneticPr fontId="3"/>
  </si>
  <si>
    <t>②東洋大学&lt;基金&gt;</t>
  </si>
  <si>
    <t>分担金</t>
  </si>
  <si>
    <t>③（　　　　　　）補助金</t>
    <phoneticPr fontId="3"/>
  </si>
  <si>
    <t>④（　　　　　　　）基金</t>
    <phoneticPr fontId="3"/>
  </si>
  <si>
    <t>私　　　費</t>
  </si>
  <si>
    <t>備　　考</t>
  </si>
  <si>
    <t>（出張中の授業処置等について）</t>
  </si>
  <si>
    <t>（注）①　出張決裁後変更があった場合、この用紙を使用すること。</t>
  </si>
  <si>
    <t>　　　②　決裁になった申請書･旅費明細書のコピーを添付すること。</t>
  </si>
  <si>
    <t>出 張 取 消・変 更 届</t>
    <phoneticPr fontId="3"/>
  </si>
  <si>
    <t>⑤他機関金額補助（　　　　　　　　　）</t>
    <rPh sb="1" eb="2">
      <t>タ</t>
    </rPh>
    <rPh sb="2" eb="4">
      <t>キカン</t>
    </rPh>
    <rPh sb="4" eb="6">
      <t>キンガク</t>
    </rPh>
    <rPh sb="6" eb="8">
      <t>ホジョ</t>
    </rPh>
    <phoneticPr fontId="3"/>
  </si>
  <si>
    <t>　　　③　予算欄等には、変更後の金額を記載すること。</t>
    <phoneticPr fontId="3"/>
  </si>
  <si>
    <t>一般研究（　　　　　　　　　　 　）
井上円了記念研究助成金
奨学寄附金
その他
(                                )</t>
    <phoneticPr fontId="3"/>
  </si>
  <si>
    <t>海外研究者招聘申請書</t>
    <phoneticPr fontId="3"/>
  </si>
  <si>
    <t>(2025)</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</si>
</sst>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5" formatCode="&quot;¥&quot;#,##0;&quot;¥&quot;\-#,##0"/>
    <numFmt numFmtId="6" formatCode="&quot;¥&quot;#,##0;[Red]&quot;¥&quot;\-#,##0"/>
    <numFmt numFmtId="176" formatCode="#,###"/>
    <numFmt numFmtId="177" formatCode="#&quot;日&quot;"/>
    <numFmt numFmtId="178" formatCode="#&quot;泊&quot;"/>
    <numFmt numFmtId="179" formatCode="yyyy&quot;年&quot;m&quot;月&quot;d&quot;日&quot;\(aaa\)"/>
    <numFmt numFmtId="180" formatCode="m&quot;月&quot;d&quot;日開催&quot;"/>
    <numFmt numFmtId="181" formatCode="#"/>
    <numFmt numFmtId="182" formatCode="&quot;¥&quot;#,##0_);[Red]\(&quot;¥&quot;#,##0\)"/>
    <numFmt numFmtId="183" formatCode="[$-F800]dddd\,\ mmmm\ dd\,\ yyyy"/>
  </numFmts>
  <fonts count="35" x14ac:knownFonts="1">
    <font>
      <sz val="11"/>
      <color theme="1"/>
      <name val="ＭＳ Ｐゴシック"/>
      <family val="2"/>
      <charset val="128"/>
      <scheme val="minor"/>
    </font>
    <font>
      <sz val="11"/>
      <color theme="1"/>
      <name val="ＭＳ Ｐゴシック"/>
      <family val="2"/>
      <charset val="128"/>
      <scheme val="minor"/>
    </font>
    <font>
      <sz val="11"/>
      <color theme="1"/>
      <name val="ＭＳ Ｐ明朝"/>
      <family val="1"/>
      <charset val="128"/>
    </font>
    <font>
      <sz val="6"/>
      <name val="ＭＳ Ｐゴシック"/>
      <family val="2"/>
      <charset val="128"/>
      <scheme val="minor"/>
    </font>
    <font>
      <sz val="10.5"/>
      <name val="ＭＳ 明朝"/>
      <family val="1"/>
      <charset val="128"/>
    </font>
    <font>
      <sz val="14"/>
      <name val="ＭＳ 明朝"/>
      <family val="1"/>
      <charset val="128"/>
    </font>
    <font>
      <sz val="6"/>
      <name val="ＭＳ Ｐゴシック"/>
      <family val="3"/>
      <charset val="128"/>
    </font>
    <font>
      <sz val="11"/>
      <color theme="1"/>
      <name val="HGPｺﾞｼｯｸM"/>
      <family val="3"/>
      <charset val="128"/>
    </font>
    <font>
      <sz val="10"/>
      <color theme="1"/>
      <name val="HGPｺﾞｼｯｸM"/>
      <family val="3"/>
      <charset val="128"/>
    </font>
    <font>
      <sz val="10"/>
      <name val="ＭＳ 明朝"/>
      <family val="1"/>
      <charset val="128"/>
    </font>
    <font>
      <sz val="10"/>
      <name val="Meiryo UI"/>
      <family val="3"/>
      <charset val="128"/>
    </font>
    <font>
      <sz val="14"/>
      <name val="HGPｺﾞｼｯｸM"/>
      <family val="3"/>
      <charset val="128"/>
    </font>
    <font>
      <u/>
      <sz val="14"/>
      <name val="HGPｺﾞｼｯｸM"/>
      <family val="3"/>
      <charset val="128"/>
    </font>
    <font>
      <sz val="11"/>
      <name val="ＭＳ Ｐゴシック"/>
      <family val="3"/>
      <charset val="128"/>
    </font>
    <font>
      <sz val="8"/>
      <color theme="1"/>
      <name val="HGPｺﾞｼｯｸM"/>
      <family val="3"/>
      <charset val="128"/>
    </font>
    <font>
      <sz val="9"/>
      <color theme="1"/>
      <name val="HGPｺﾞｼｯｸM"/>
      <family val="3"/>
      <charset val="128"/>
    </font>
    <font>
      <sz val="11"/>
      <name val="HGPｺﾞｼｯｸM"/>
      <family val="3"/>
      <charset val="128"/>
    </font>
    <font>
      <sz val="12"/>
      <color theme="1"/>
      <name val="HGPｺﾞｼｯｸM"/>
      <family val="3"/>
      <charset val="128"/>
    </font>
    <font>
      <sz val="6"/>
      <color theme="1"/>
      <name val="HGPｺﾞｼｯｸM"/>
      <family val="3"/>
      <charset val="128"/>
    </font>
    <font>
      <sz val="7"/>
      <color theme="1"/>
      <name val="HGPｺﾞｼｯｸM"/>
      <family val="3"/>
      <charset val="128"/>
    </font>
    <font>
      <u/>
      <sz val="11"/>
      <color theme="10"/>
      <name val="ＭＳ Ｐゴシック"/>
      <family val="2"/>
      <charset val="128"/>
      <scheme val="minor"/>
    </font>
    <font>
      <sz val="12"/>
      <color theme="1"/>
      <name val="ＭＳ 明朝"/>
      <family val="1"/>
      <charset val="128"/>
    </font>
    <font>
      <b/>
      <sz val="16"/>
      <color theme="1"/>
      <name val="ＭＳ 明朝"/>
      <family val="1"/>
      <charset val="128"/>
    </font>
    <font>
      <b/>
      <sz val="12"/>
      <color theme="1"/>
      <name val="ＭＳ 明朝"/>
      <family val="1"/>
      <charset val="128"/>
    </font>
    <font>
      <sz val="10"/>
      <color theme="1"/>
      <name val="ＭＳ 明朝"/>
      <family val="1"/>
      <charset val="128"/>
    </font>
    <font>
      <sz val="8"/>
      <color theme="1"/>
      <name val="ＭＳ 明朝"/>
      <family val="1"/>
      <charset val="128"/>
    </font>
    <font>
      <sz val="10.5"/>
      <color theme="1"/>
      <name val="Century"/>
      <family val="1"/>
    </font>
    <font>
      <sz val="10.5"/>
      <color theme="1"/>
      <name val="ＭＳ 明朝"/>
      <family val="1"/>
      <charset val="128"/>
    </font>
    <font>
      <sz val="9"/>
      <color theme="1"/>
      <name val="Century"/>
      <family val="1"/>
    </font>
    <font>
      <sz val="9"/>
      <color theme="1"/>
      <name val="ＭＳ 明朝"/>
      <family val="1"/>
      <charset val="128"/>
    </font>
    <font>
      <sz val="10"/>
      <color theme="1"/>
      <name val="ＭＳ Ｐ明朝"/>
      <family val="1"/>
      <charset val="128"/>
    </font>
    <font>
      <sz val="10.5"/>
      <color theme="1"/>
      <name val="ＭＳ Ｐ明朝"/>
      <family val="1"/>
      <charset val="128"/>
    </font>
    <font>
      <sz val="10"/>
      <color theme="1"/>
      <name val="Century"/>
      <family val="1"/>
    </font>
    <font>
      <sz val="11"/>
      <color theme="1"/>
      <name val="ＭＳ 明朝"/>
      <family val="1"/>
      <charset val="128"/>
    </font>
    <font>
      <sz val="10"/>
      <name val="HGPｺﾞｼｯｸM"/>
      <family val="3"/>
      <charset val="128"/>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5" tint="0.59999389629810485"/>
        <bgColor indexed="64"/>
      </patternFill>
    </fill>
  </fills>
  <borders count="38">
    <border>
      <left/>
      <right/>
      <top/>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bottom style="hair">
        <color indexed="64"/>
      </bottom>
      <diagonal/>
    </border>
    <border>
      <left/>
      <right/>
      <top style="thin">
        <color indexed="64"/>
      </top>
      <bottom style="double">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right style="hair">
        <color indexed="64"/>
      </right>
      <top style="thin">
        <color indexed="64"/>
      </top>
      <bottom style="double">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style="hair">
        <color indexed="64"/>
      </right>
      <top style="double">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s>
  <cellStyleXfs count="5">
    <xf numFmtId="0" fontId="0" fillId="0" borderId="0">
      <alignment vertical="center"/>
    </xf>
    <xf numFmtId="6" fontId="1" fillId="0" borderId="0" applyFont="0" applyFill="0" applyBorder="0" applyAlignment="0" applyProtection="0">
      <alignment vertical="center"/>
    </xf>
    <xf numFmtId="38" fontId="13" fillId="0" borderId="0" applyFont="0" applyFill="0" applyBorder="0" applyAlignment="0" applyProtection="0">
      <alignment vertical="center"/>
    </xf>
    <xf numFmtId="0" fontId="13" fillId="0" borderId="0">
      <alignment vertical="center"/>
    </xf>
    <xf numFmtId="0" fontId="20" fillId="0" borderId="0" applyNumberFormat="0" applyFill="0" applyBorder="0" applyAlignment="0" applyProtection="0">
      <alignment vertical="center"/>
    </xf>
  </cellStyleXfs>
  <cellXfs count="346">
    <xf numFmtId="0" fontId="0" fillId="0" borderId="0" xfId="0">
      <alignment vertical="center"/>
    </xf>
    <xf numFmtId="0" fontId="2" fillId="0" borderId="0" xfId="0" applyFont="1">
      <alignment vertical="center"/>
    </xf>
    <xf numFmtId="0" fontId="9" fillId="0" borderId="0" xfId="0" applyFont="1" applyFill="1">
      <alignment vertical="center"/>
    </xf>
    <xf numFmtId="0" fontId="10" fillId="0" borderId="0" xfId="0" applyFont="1" applyFill="1">
      <alignment vertical="center"/>
    </xf>
    <xf numFmtId="0" fontId="2" fillId="0" borderId="0" xfId="0" applyFont="1" applyAlignment="1"/>
    <xf numFmtId="0" fontId="7" fillId="0" borderId="3" xfId="0" applyFont="1" applyBorder="1" applyAlignment="1">
      <alignment horizontal="center" vertical="center"/>
    </xf>
    <xf numFmtId="0" fontId="7" fillId="0" borderId="3" xfId="0" applyFont="1" applyBorder="1" applyAlignment="1">
      <alignment vertical="center" wrapText="1"/>
    </xf>
    <xf numFmtId="0" fontId="7" fillId="0" borderId="0" xfId="0" applyFont="1" applyAlignment="1">
      <alignment vertical="center"/>
    </xf>
    <xf numFmtId="0" fontId="7" fillId="0" borderId="0" xfId="0" applyFont="1">
      <alignment vertical="center"/>
    </xf>
    <xf numFmtId="0" fontId="7" fillId="0" borderId="0" xfId="0" applyFont="1" applyAlignment="1">
      <alignment vertical="center" wrapText="1"/>
    </xf>
    <xf numFmtId="0" fontId="7" fillId="0" borderId="3" xfId="0" applyFont="1" applyBorder="1" applyAlignment="1">
      <alignment horizontal="center" vertical="center" wrapText="1"/>
    </xf>
    <xf numFmtId="0" fontId="12" fillId="0" borderId="0" xfId="0" applyFont="1" applyFill="1" applyAlignment="1" applyProtection="1">
      <alignment vertical="center"/>
      <protection locked="0"/>
    </xf>
    <xf numFmtId="0" fontId="11" fillId="0" borderId="0" xfId="0" applyFont="1" applyFill="1" applyAlignment="1" applyProtection="1">
      <alignment vertical="center"/>
      <protection locked="0"/>
    </xf>
    <xf numFmtId="0" fontId="15" fillId="0" borderId="3" xfId="0" applyFont="1" applyFill="1" applyBorder="1" applyAlignment="1" applyProtection="1">
      <alignment horizontal="center" vertical="center"/>
      <protection locked="0"/>
    </xf>
    <xf numFmtId="0" fontId="10" fillId="0" borderId="0" xfId="0" applyFont="1" applyFill="1" applyProtection="1">
      <alignment vertical="center"/>
      <protection locked="0"/>
    </xf>
    <xf numFmtId="0" fontId="7" fillId="0" borderId="0" xfId="0" applyFont="1" applyFill="1" applyAlignment="1" applyProtection="1">
      <alignment vertical="center"/>
      <protection locked="0"/>
    </xf>
    <xf numFmtId="0" fontId="7" fillId="0" borderId="0" xfId="0" applyFont="1" applyFill="1" applyBorder="1" applyAlignment="1" applyProtection="1">
      <alignment vertical="center"/>
      <protection locked="0"/>
    </xf>
    <xf numFmtId="0" fontId="9" fillId="0" borderId="0" xfId="0" applyFont="1" applyFill="1" applyProtection="1">
      <alignment vertical="center"/>
      <protection locked="0"/>
    </xf>
    <xf numFmtId="0" fontId="7" fillId="0" borderId="8" xfId="0" applyFont="1" applyFill="1" applyBorder="1" applyAlignment="1" applyProtection="1">
      <alignment vertical="center"/>
      <protection locked="0"/>
    </xf>
    <xf numFmtId="0" fontId="2" fillId="0" borderId="0" xfId="0" applyFont="1" applyProtection="1">
      <alignment vertical="center"/>
      <protection locked="0"/>
    </xf>
    <xf numFmtId="49" fontId="7" fillId="0" borderId="5" xfId="0" applyNumberFormat="1" applyFont="1" applyFill="1" applyBorder="1" applyAlignment="1" applyProtection="1">
      <alignment horizontal="center" vertical="center"/>
      <protection locked="0"/>
    </xf>
    <xf numFmtId="49" fontId="7" fillId="0" borderId="5" xfId="0" applyNumberFormat="1" applyFont="1" applyFill="1" applyBorder="1" applyAlignment="1" applyProtection="1">
      <alignment vertical="center"/>
      <protection locked="0"/>
    </xf>
    <xf numFmtId="49" fontId="7" fillId="3" borderId="1" xfId="0" applyNumberFormat="1" applyFont="1" applyFill="1" applyBorder="1" applyAlignment="1" applyProtection="1">
      <alignment vertical="center"/>
      <protection locked="0"/>
    </xf>
    <xf numFmtId="0" fontId="7" fillId="0" borderId="15" xfId="0" applyFont="1" applyFill="1" applyBorder="1" applyAlignment="1" applyProtection="1">
      <alignment vertical="center"/>
      <protection locked="0"/>
    </xf>
    <xf numFmtId="0" fontId="7" fillId="0" borderId="1" xfId="0" applyFont="1" applyBorder="1" applyAlignment="1" applyProtection="1">
      <alignment vertical="center"/>
      <protection locked="0"/>
    </xf>
    <xf numFmtId="0" fontId="7" fillId="0" borderId="3" xfId="0" applyFont="1" applyBorder="1" applyAlignment="1" applyProtection="1">
      <alignment horizontal="center" vertical="center"/>
      <protection locked="0"/>
    </xf>
    <xf numFmtId="0" fontId="7" fillId="0" borderId="3" xfId="0" applyFont="1" applyBorder="1" applyAlignment="1" applyProtection="1">
      <alignment horizontal="center" vertical="center" shrinkToFit="1"/>
      <protection locked="0"/>
    </xf>
    <xf numFmtId="0" fontId="7" fillId="0" borderId="14" xfId="0" applyFont="1" applyBorder="1" applyAlignment="1" applyProtection="1">
      <alignment horizontal="center" vertical="center"/>
      <protection locked="0"/>
    </xf>
    <xf numFmtId="0" fontId="7" fillId="0" borderId="8" xfId="0" applyFont="1" applyBorder="1" applyAlignment="1" applyProtection="1">
      <alignment horizontal="center" vertical="center"/>
      <protection locked="0"/>
    </xf>
    <xf numFmtId="0" fontId="7" fillId="0" borderId="0" xfId="0" applyFont="1" applyBorder="1" applyAlignment="1" applyProtection="1">
      <alignment horizontal="center" vertical="center"/>
      <protection locked="0"/>
    </xf>
    <xf numFmtId="0" fontId="7" fillId="0" borderId="0" xfId="0" applyFont="1" applyBorder="1" applyAlignment="1" applyProtection="1">
      <alignment vertical="center"/>
      <protection locked="0"/>
    </xf>
    <xf numFmtId="5" fontId="7" fillId="0" borderId="0" xfId="0" applyNumberFormat="1" applyFont="1" applyBorder="1" applyAlignment="1" applyProtection="1">
      <alignment horizontal="right" vertical="center"/>
      <protection locked="0"/>
    </xf>
    <xf numFmtId="0" fontId="8" fillId="2" borderId="10" xfId="0" applyFont="1" applyFill="1" applyBorder="1" applyAlignment="1" applyProtection="1">
      <alignment horizontal="center" vertical="center"/>
      <protection locked="0"/>
    </xf>
    <xf numFmtId="0" fontId="8" fillId="2" borderId="26" xfId="0" applyFont="1" applyFill="1" applyBorder="1" applyAlignment="1" applyProtection="1">
      <alignment horizontal="center" vertical="center"/>
      <protection locked="0"/>
    </xf>
    <xf numFmtId="56" fontId="7" fillId="0" borderId="4" xfId="0" applyNumberFormat="1" applyFont="1" applyFill="1" applyBorder="1" applyAlignment="1" applyProtection="1">
      <alignment vertical="center" wrapText="1" shrinkToFit="1"/>
      <protection locked="0"/>
    </xf>
    <xf numFmtId="0" fontId="7" fillId="0" borderId="27" xfId="0" applyFont="1" applyFill="1" applyBorder="1" applyAlignment="1" applyProtection="1">
      <alignment horizontal="center" vertical="center" wrapText="1" shrinkToFit="1"/>
      <protection locked="0"/>
    </xf>
    <xf numFmtId="6" fontId="8" fillId="0" borderId="5" xfId="1" applyFont="1" applyFill="1" applyBorder="1" applyAlignment="1" applyProtection="1">
      <alignment horizontal="center" vertical="center" wrapText="1" shrinkToFit="1"/>
      <protection locked="0"/>
    </xf>
    <xf numFmtId="0" fontId="2" fillId="0" borderId="0" xfId="0" applyFont="1" applyBorder="1" applyProtection="1">
      <alignment vertical="center"/>
      <protection locked="0"/>
    </xf>
    <xf numFmtId="0" fontId="4" fillId="0" borderId="0" xfId="0" applyFont="1" applyFill="1" applyBorder="1" applyAlignment="1" applyProtection="1">
      <alignment vertical="center"/>
      <protection locked="0"/>
    </xf>
    <xf numFmtId="177" fontId="7" fillId="0" borderId="2" xfId="0" applyNumberFormat="1" applyFont="1" applyBorder="1" applyAlignment="1" applyProtection="1">
      <alignment vertical="center"/>
    </xf>
    <xf numFmtId="178" fontId="7" fillId="0" borderId="2" xfId="0" applyNumberFormat="1" applyFont="1" applyBorder="1" applyAlignment="1" applyProtection="1">
      <alignment vertical="center"/>
    </xf>
    <xf numFmtId="182" fontId="8" fillId="0" borderId="28" xfId="0" applyNumberFormat="1" applyFont="1" applyBorder="1" applyAlignment="1" applyProtection="1">
      <alignment horizontal="right" vertical="center" shrinkToFit="1"/>
    </xf>
    <xf numFmtId="178" fontId="7" fillId="3" borderId="12" xfId="0" applyNumberFormat="1" applyFont="1" applyFill="1" applyBorder="1" applyProtection="1">
      <alignment vertical="center"/>
    </xf>
    <xf numFmtId="177" fontId="7" fillId="3" borderId="12" xfId="0" applyNumberFormat="1" applyFont="1" applyFill="1" applyBorder="1" applyProtection="1">
      <alignment vertical="center"/>
    </xf>
    <xf numFmtId="179" fontId="7" fillId="0" borderId="8" xfId="0" applyNumberFormat="1" applyFont="1" applyFill="1" applyBorder="1" applyAlignment="1" applyProtection="1">
      <alignment horizontal="right" vertical="center" shrinkToFit="1"/>
      <protection locked="0"/>
    </xf>
    <xf numFmtId="6" fontId="7" fillId="0" borderId="11" xfId="1" applyFont="1" applyBorder="1" applyAlignment="1" applyProtection="1">
      <alignment vertical="center"/>
    </xf>
    <xf numFmtId="0" fontId="7" fillId="3" borderId="3" xfId="0" applyFont="1" applyFill="1" applyBorder="1" applyAlignment="1">
      <alignment vertical="center"/>
    </xf>
    <xf numFmtId="178" fontId="7" fillId="0" borderId="0" xfId="0" applyNumberFormat="1" applyFont="1" applyFill="1" applyBorder="1" applyProtection="1">
      <alignment vertical="center"/>
    </xf>
    <xf numFmtId="177" fontId="7" fillId="0" borderId="0" xfId="0" applyNumberFormat="1" applyFont="1" applyFill="1" applyBorder="1" applyProtection="1">
      <alignment vertical="center"/>
    </xf>
    <xf numFmtId="0" fontId="7" fillId="3" borderId="12" xfId="0" applyFont="1" applyFill="1" applyBorder="1" applyAlignment="1" applyProtection="1">
      <alignment horizontal="left" vertical="center"/>
      <protection locked="0"/>
    </xf>
    <xf numFmtId="0" fontId="16" fillId="3" borderId="8" xfId="0" applyFont="1" applyFill="1" applyBorder="1" applyAlignment="1" applyProtection="1">
      <protection locked="0"/>
    </xf>
    <xf numFmtId="0" fontId="11" fillId="3" borderId="0" xfId="0" applyFont="1" applyFill="1" applyAlignment="1" applyProtection="1">
      <alignment vertical="center"/>
      <protection locked="0"/>
    </xf>
    <xf numFmtId="0" fontId="7" fillId="3" borderId="0" xfId="0" applyFont="1" applyFill="1" applyProtection="1">
      <alignment vertical="center"/>
      <protection locked="0"/>
    </xf>
    <xf numFmtId="0" fontId="17" fillId="3" borderId="0" xfId="0" applyFont="1" applyFill="1" applyProtection="1">
      <alignment vertical="center"/>
      <protection locked="0"/>
    </xf>
    <xf numFmtId="0" fontId="7" fillId="3" borderId="0" xfId="0" applyFont="1" applyFill="1" applyAlignment="1" applyProtection="1">
      <alignment vertical="center"/>
      <protection locked="0"/>
    </xf>
    <xf numFmtId="0" fontId="7" fillId="3" borderId="0" xfId="0" applyFont="1" applyFill="1" applyBorder="1" applyAlignment="1" applyProtection="1">
      <alignment vertical="center"/>
      <protection locked="0"/>
    </xf>
    <xf numFmtId="0" fontId="7" fillId="3" borderId="0" xfId="0" applyFont="1" applyFill="1" applyBorder="1" applyAlignment="1" applyProtection="1">
      <alignment horizontal="left" vertical="center" wrapText="1"/>
      <protection locked="0"/>
    </xf>
    <xf numFmtId="0" fontId="7" fillId="3" borderId="8" xfId="0" applyFont="1" applyFill="1" applyBorder="1" applyAlignment="1" applyProtection="1">
      <alignment vertical="center"/>
      <protection locked="0"/>
    </xf>
    <xf numFmtId="179" fontId="7" fillId="3" borderId="12" xfId="0" applyNumberFormat="1" applyFont="1" applyFill="1" applyBorder="1" applyAlignment="1" applyProtection="1">
      <alignment horizontal="center" vertical="center" shrinkToFit="1"/>
      <protection locked="0"/>
    </xf>
    <xf numFmtId="0" fontId="8" fillId="3" borderId="12" xfId="0" applyFont="1" applyFill="1" applyBorder="1" applyProtection="1">
      <alignment vertical="center"/>
      <protection locked="0"/>
    </xf>
    <xf numFmtId="0" fontId="7" fillId="3" borderId="12" xfId="0" applyFont="1" applyFill="1" applyBorder="1" applyAlignment="1" applyProtection="1">
      <alignment vertical="center"/>
      <protection locked="0"/>
    </xf>
    <xf numFmtId="0" fontId="7" fillId="3" borderId="12" xfId="0" applyFont="1" applyFill="1" applyBorder="1" applyAlignment="1" applyProtection="1">
      <alignment horizontal="center" vertical="center"/>
      <protection locked="0"/>
    </xf>
    <xf numFmtId="0" fontId="7" fillId="3" borderId="11" xfId="0" applyFont="1" applyFill="1" applyBorder="1" applyAlignment="1" applyProtection="1">
      <alignment vertical="center"/>
      <protection locked="0"/>
    </xf>
    <xf numFmtId="0" fontId="15" fillId="4" borderId="12" xfId="0" applyFont="1" applyFill="1" applyBorder="1" applyAlignment="1" applyProtection="1">
      <alignment horizontal="center" vertical="center" wrapText="1"/>
      <protection locked="0"/>
    </xf>
    <xf numFmtId="0" fontId="7" fillId="4" borderId="2" xfId="0" applyFont="1" applyFill="1" applyBorder="1" applyAlignment="1" applyProtection="1">
      <alignment horizontal="center" vertical="center"/>
      <protection locked="0"/>
    </xf>
    <xf numFmtId="0" fontId="8" fillId="3" borderId="0" xfId="0" applyFont="1" applyFill="1" applyProtection="1">
      <alignment vertical="center"/>
      <protection locked="0"/>
    </xf>
    <xf numFmtId="0" fontId="7" fillId="3" borderId="0" xfId="0" applyFont="1" applyFill="1" applyBorder="1" applyAlignment="1" applyProtection="1">
      <protection locked="0"/>
    </xf>
    <xf numFmtId="0" fontId="0" fillId="3" borderId="0" xfId="0" applyFill="1" applyAlignment="1" applyProtection="1">
      <alignment horizontal="center"/>
      <protection locked="0"/>
    </xf>
    <xf numFmtId="0" fontId="0" fillId="3" borderId="0" xfId="0" applyFill="1" applyAlignment="1" applyProtection="1">
      <protection locked="0"/>
    </xf>
    <xf numFmtId="0" fontId="8" fillId="0" borderId="19" xfId="0" applyFont="1" applyBorder="1" applyAlignment="1" applyProtection="1">
      <alignment horizontal="center" vertical="center"/>
      <protection locked="0"/>
    </xf>
    <xf numFmtId="0" fontId="15" fillId="0" borderId="16" xfId="0" applyFont="1" applyBorder="1" applyAlignment="1" applyProtection="1">
      <alignment horizontal="center" vertical="center" wrapText="1"/>
      <protection locked="0"/>
    </xf>
    <xf numFmtId="0" fontId="5" fillId="3" borderId="0" xfId="0" applyFont="1" applyFill="1" applyBorder="1" applyAlignment="1" applyProtection="1">
      <alignment vertical="center"/>
      <protection locked="0"/>
    </xf>
    <xf numFmtId="0" fontId="7" fillId="3" borderId="0" xfId="0" applyFont="1" applyFill="1" applyBorder="1" applyAlignment="1" applyProtection="1">
      <alignment horizontal="center" vertical="center" wrapText="1"/>
      <protection locked="0"/>
    </xf>
    <xf numFmtId="0" fontId="7" fillId="3" borderId="0" xfId="0" applyFont="1" applyFill="1" applyBorder="1" applyAlignment="1" applyProtection="1">
      <alignment horizontal="center" vertical="center"/>
      <protection locked="0"/>
    </xf>
    <xf numFmtId="0" fontId="16" fillId="3" borderId="8" xfId="0" applyFont="1" applyFill="1" applyBorder="1" applyAlignment="1" applyProtection="1">
      <alignment horizontal="center"/>
      <protection locked="0"/>
    </xf>
    <xf numFmtId="6" fontId="7" fillId="0" borderId="1" xfId="1" applyFont="1" applyBorder="1" applyAlignment="1" applyProtection="1">
      <alignment vertical="center"/>
    </xf>
    <xf numFmtId="0" fontId="4" fillId="3" borderId="0" xfId="0" applyFont="1" applyFill="1" applyBorder="1" applyAlignment="1" applyProtection="1">
      <alignment vertical="center"/>
      <protection locked="0"/>
    </xf>
    <xf numFmtId="0" fontId="5" fillId="0" borderId="29" xfId="0" applyFont="1" applyFill="1" applyBorder="1" applyAlignment="1" applyProtection="1">
      <alignment vertical="center"/>
      <protection locked="0"/>
    </xf>
    <xf numFmtId="0" fontId="7" fillId="0" borderId="3" xfId="0" applyFont="1" applyBorder="1" applyAlignment="1">
      <alignment vertical="center"/>
    </xf>
    <xf numFmtId="0" fontId="19" fillId="3" borderId="0" xfId="0" applyFont="1" applyFill="1" applyBorder="1" applyProtection="1">
      <alignment vertical="center"/>
      <protection locked="0"/>
    </xf>
    <xf numFmtId="0" fontId="20" fillId="0" borderId="0" xfId="4" applyAlignment="1">
      <alignment vertical="center"/>
    </xf>
    <xf numFmtId="0" fontId="20" fillId="0" borderId="0" xfId="4">
      <alignment vertical="center"/>
    </xf>
    <xf numFmtId="0" fontId="8" fillId="0" borderId="0" xfId="0" applyFont="1" applyBorder="1" applyAlignment="1" applyProtection="1">
      <alignment vertical="center" shrinkToFit="1"/>
      <protection locked="0"/>
    </xf>
    <xf numFmtId="177" fontId="7" fillId="0" borderId="30" xfId="0" applyNumberFormat="1" applyFont="1" applyBorder="1" applyAlignment="1" applyProtection="1">
      <alignment vertical="center"/>
    </xf>
    <xf numFmtId="6" fontId="7" fillId="0" borderId="20" xfId="1" applyFont="1" applyBorder="1" applyAlignment="1" applyProtection="1">
      <alignment vertical="center"/>
    </xf>
    <xf numFmtId="178" fontId="7" fillId="0" borderId="30" xfId="0" applyNumberFormat="1" applyFont="1" applyBorder="1" applyAlignment="1" applyProtection="1">
      <alignment vertical="center"/>
    </xf>
    <xf numFmtId="0" fontId="8" fillId="0" borderId="0" xfId="0" applyFont="1" applyBorder="1" applyAlignment="1" applyProtection="1">
      <alignment vertical="center"/>
      <protection locked="0"/>
    </xf>
    <xf numFmtId="0" fontId="0" fillId="0" borderId="0" xfId="0" applyAlignment="1">
      <alignment vertical="center"/>
    </xf>
    <xf numFmtId="0" fontId="24" fillId="0" borderId="14" xfId="0" applyFont="1" applyBorder="1" applyAlignment="1">
      <alignment horizontal="center" vertical="center" wrapText="1"/>
    </xf>
    <xf numFmtId="0" fontId="24" fillId="0" borderId="31" xfId="0" applyFont="1" applyBorder="1" applyAlignment="1">
      <alignment horizontal="center" vertical="center" wrapText="1"/>
    </xf>
    <xf numFmtId="0" fontId="24" fillId="0" borderId="6" xfId="0" applyFont="1" applyBorder="1" applyAlignment="1">
      <alignment horizontal="center" vertical="center" wrapText="1"/>
    </xf>
    <xf numFmtId="0" fontId="26" fillId="0" borderId="3" xfId="0" applyFont="1" applyBorder="1" applyAlignment="1">
      <alignment vertical="center" wrapText="1"/>
    </xf>
    <xf numFmtId="0" fontId="27" fillId="0" borderId="14" xfId="0" applyFont="1" applyBorder="1" applyAlignment="1">
      <alignment horizontal="center" vertical="center" wrapText="1"/>
    </xf>
    <xf numFmtId="0" fontId="27" fillId="0" borderId="13" xfId="0" applyFont="1" applyBorder="1" applyAlignment="1">
      <alignment vertical="center" wrapText="1"/>
    </xf>
    <xf numFmtId="0" fontId="27" fillId="0" borderId="12" xfId="0" applyFont="1" applyBorder="1" applyAlignment="1">
      <alignment vertical="center" wrapText="1"/>
    </xf>
    <xf numFmtId="0" fontId="27" fillId="0" borderId="11" xfId="0" applyFont="1" applyBorder="1" applyAlignment="1">
      <alignment vertical="center" wrapText="1"/>
    </xf>
    <xf numFmtId="0" fontId="27" fillId="0" borderId="0" xfId="0" applyFont="1" applyBorder="1" applyAlignment="1">
      <alignment vertical="center" wrapText="1"/>
    </xf>
    <xf numFmtId="0" fontId="27" fillId="0" borderId="33" xfId="0" applyFont="1" applyBorder="1" applyAlignment="1">
      <alignment vertical="center" wrapText="1"/>
    </xf>
    <xf numFmtId="0" fontId="27" fillId="0" borderId="32" xfId="0" applyFont="1" applyBorder="1" applyAlignment="1">
      <alignment vertical="center" wrapText="1"/>
    </xf>
    <xf numFmtId="0" fontId="27" fillId="0" borderId="32" xfId="0" applyFont="1" applyBorder="1" applyAlignment="1">
      <alignment vertical="center"/>
    </xf>
    <xf numFmtId="0" fontId="27" fillId="0" borderId="0" xfId="0" applyFont="1" applyBorder="1" applyAlignment="1">
      <alignment vertical="center"/>
    </xf>
    <xf numFmtId="0" fontId="32" fillId="0" borderId="0" xfId="0" applyFont="1" applyAlignment="1">
      <alignment vertical="center" wrapText="1"/>
    </xf>
    <xf numFmtId="0" fontId="26" fillId="0" borderId="14" xfId="0" applyFont="1" applyBorder="1" applyAlignment="1">
      <alignment horizontal="justify" vertical="center" wrapText="1"/>
    </xf>
    <xf numFmtId="0" fontId="26" fillId="0" borderId="31" xfId="0" applyFont="1" applyBorder="1" applyAlignment="1">
      <alignment horizontal="justify" vertical="center" wrapText="1"/>
    </xf>
    <xf numFmtId="0" fontId="27" fillId="0" borderId="31" xfId="0" applyFont="1" applyBorder="1" applyAlignment="1">
      <alignment horizontal="center" vertical="center" wrapText="1"/>
    </xf>
    <xf numFmtId="0" fontId="28" fillId="0" borderId="31" xfId="0" applyFont="1" applyBorder="1" applyAlignment="1">
      <alignment horizontal="justify" vertical="center" wrapText="1"/>
    </xf>
    <xf numFmtId="0" fontId="29" fillId="0" borderId="31" xfId="0" applyFont="1" applyBorder="1" applyAlignment="1">
      <alignment horizontal="center" vertical="center" wrapText="1"/>
    </xf>
    <xf numFmtId="0" fontId="29" fillId="0" borderId="31" xfId="0" applyFont="1" applyBorder="1" applyAlignment="1">
      <alignment horizontal="justify" vertical="center" wrapText="1"/>
    </xf>
    <xf numFmtId="0" fontId="0" fillId="0" borderId="0" xfId="0" quotePrefix="1" applyAlignment="1">
      <alignment horizontal="right" vertical="center"/>
    </xf>
    <xf numFmtId="0" fontId="25" fillId="0" borderId="3" xfId="0" applyFont="1" applyBorder="1" applyAlignment="1">
      <alignment horizontal="center" vertical="center" shrinkToFit="1"/>
    </xf>
    <xf numFmtId="0" fontId="0" fillId="0" borderId="0" xfId="0">
      <alignment vertical="center"/>
    </xf>
    <xf numFmtId="0" fontId="26" fillId="0" borderId="3" xfId="0" applyFont="1" applyBorder="1" applyAlignment="1">
      <alignment horizontal="center" vertical="center" wrapText="1"/>
    </xf>
    <xf numFmtId="0" fontId="0" fillId="0" borderId="0" xfId="0">
      <alignment vertical="center"/>
    </xf>
    <xf numFmtId="0" fontId="27" fillId="0" borderId="3" xfId="0" applyFont="1" applyBorder="1" applyAlignment="1">
      <alignment horizontal="center" vertical="center" wrapText="1"/>
    </xf>
    <xf numFmtId="0" fontId="27" fillId="0" borderId="6" xfId="0" applyFont="1" applyBorder="1" applyAlignment="1">
      <alignment horizontal="center" vertical="center" wrapText="1"/>
    </xf>
    <xf numFmtId="0" fontId="27" fillId="0" borderId="32" xfId="0" applyFont="1" applyBorder="1" applyAlignment="1">
      <alignment horizontal="left" vertical="center"/>
    </xf>
    <xf numFmtId="0" fontId="27" fillId="0" borderId="0" xfId="0" applyFont="1" applyBorder="1" applyAlignment="1">
      <alignment horizontal="left" vertical="center"/>
    </xf>
    <xf numFmtId="0" fontId="7" fillId="2" borderId="4" xfId="0" applyFont="1" applyFill="1" applyBorder="1" applyAlignment="1" applyProtection="1">
      <alignment horizontal="center" vertical="center"/>
      <protection locked="0"/>
    </xf>
    <xf numFmtId="0" fontId="7" fillId="2" borderId="1" xfId="0" applyFont="1" applyFill="1" applyBorder="1" applyAlignment="1" applyProtection="1">
      <alignment horizontal="center" vertical="center"/>
      <protection locked="0"/>
    </xf>
    <xf numFmtId="0" fontId="7" fillId="0" borderId="13" xfId="0" applyFont="1" applyBorder="1" applyAlignment="1" applyProtection="1">
      <alignment horizontal="left" vertical="center"/>
      <protection locked="0"/>
    </xf>
    <xf numFmtId="0" fontId="7" fillId="0" borderId="12" xfId="0" applyFont="1" applyBorder="1" applyAlignment="1" applyProtection="1">
      <alignment horizontal="left" vertical="center"/>
      <protection locked="0"/>
    </xf>
    <xf numFmtId="0" fontId="7" fillId="0" borderId="11" xfId="0" applyFont="1" applyBorder="1" applyAlignment="1" applyProtection="1">
      <alignment horizontal="left" vertical="center"/>
      <protection locked="0"/>
    </xf>
    <xf numFmtId="6" fontId="7" fillId="0" borderId="17" xfId="1" applyFont="1" applyBorder="1" applyAlignment="1" applyProtection="1">
      <alignment vertical="center"/>
    </xf>
    <xf numFmtId="6" fontId="7" fillId="0" borderId="16" xfId="1" applyFont="1" applyBorder="1" applyAlignment="1" applyProtection="1">
      <alignment vertical="center"/>
    </xf>
    <xf numFmtId="6" fontId="7" fillId="0" borderId="18" xfId="1" applyFont="1" applyBorder="1" applyAlignment="1" applyProtection="1">
      <alignment vertical="center"/>
    </xf>
    <xf numFmtId="56" fontId="7" fillId="0" borderId="4" xfId="0" applyNumberFormat="1" applyFont="1" applyFill="1" applyBorder="1" applyAlignment="1" applyProtection="1">
      <alignment horizontal="right" vertical="center"/>
      <protection locked="0"/>
    </xf>
    <xf numFmtId="56" fontId="7" fillId="0" borderId="1" xfId="0" applyNumberFormat="1" applyFont="1" applyFill="1" applyBorder="1" applyAlignment="1" applyProtection="1">
      <alignment horizontal="right" vertical="center"/>
      <protection locked="0"/>
    </xf>
    <xf numFmtId="56" fontId="7" fillId="0" borderId="3" xfId="0" applyNumberFormat="1" applyFont="1" applyFill="1" applyBorder="1" applyAlignment="1" applyProtection="1">
      <alignment horizontal="center" vertical="center" wrapText="1" shrinkToFit="1"/>
      <protection locked="0"/>
    </xf>
    <xf numFmtId="0" fontId="7" fillId="2" borderId="13" xfId="0" applyFont="1" applyFill="1" applyBorder="1" applyAlignment="1" applyProtection="1">
      <alignment horizontal="center" vertical="center"/>
      <protection locked="0"/>
    </xf>
    <xf numFmtId="0" fontId="7" fillId="2" borderId="11" xfId="0" applyFont="1" applyFill="1" applyBorder="1" applyAlignment="1" applyProtection="1">
      <alignment horizontal="center" vertical="center"/>
      <protection locked="0"/>
    </xf>
    <xf numFmtId="49" fontId="7" fillId="0" borderId="4" xfId="0" applyNumberFormat="1" applyFont="1" applyFill="1" applyBorder="1" applyAlignment="1" applyProtection="1">
      <alignment horizontal="center" vertical="center"/>
      <protection locked="0"/>
    </xf>
    <xf numFmtId="49" fontId="7" fillId="0" borderId="5" xfId="0" applyNumberFormat="1" applyFont="1" applyFill="1" applyBorder="1" applyAlignment="1" applyProtection="1">
      <alignment horizontal="center" vertical="center"/>
      <protection locked="0"/>
    </xf>
    <xf numFmtId="0" fontId="7" fillId="2" borderId="3" xfId="0" applyFont="1" applyFill="1" applyBorder="1" applyAlignment="1" applyProtection="1">
      <alignment horizontal="center" vertical="center"/>
      <protection locked="0"/>
    </xf>
    <xf numFmtId="31" fontId="7" fillId="0" borderId="5" xfId="0" applyNumberFormat="1" applyFont="1" applyFill="1" applyBorder="1" applyAlignment="1" applyProtection="1">
      <alignment horizontal="center" vertical="center" shrinkToFit="1"/>
    </xf>
    <xf numFmtId="0" fontId="7" fillId="2" borderId="4" xfId="0" applyFont="1" applyFill="1" applyBorder="1" applyAlignment="1" applyProtection="1">
      <alignment horizontal="center" vertical="center" shrinkToFit="1"/>
      <protection locked="0"/>
    </xf>
    <xf numFmtId="0" fontId="7" fillId="2" borderId="1" xfId="0" applyFont="1" applyFill="1" applyBorder="1" applyAlignment="1" applyProtection="1">
      <alignment horizontal="center" vertical="center" shrinkToFit="1"/>
      <protection locked="0"/>
    </xf>
    <xf numFmtId="0" fontId="2" fillId="0" borderId="0" xfId="0" applyFont="1" applyBorder="1" applyAlignment="1" applyProtection="1">
      <alignment vertical="center" shrinkToFit="1"/>
      <protection locked="0"/>
    </xf>
    <xf numFmtId="0" fontId="0" fillId="0" borderId="0" xfId="0" applyBorder="1" applyAlignment="1" applyProtection="1">
      <alignment vertical="center" shrinkToFit="1"/>
      <protection locked="0"/>
    </xf>
    <xf numFmtId="56" fontId="7" fillId="0" borderId="4" xfId="0" applyNumberFormat="1" applyFont="1" applyFill="1" applyBorder="1" applyAlignment="1" applyProtection="1">
      <alignment horizontal="center" vertical="center" wrapText="1" shrinkToFit="1"/>
      <protection locked="0"/>
    </xf>
    <xf numFmtId="56" fontId="7" fillId="0" borderId="5" xfId="0" applyNumberFormat="1" applyFont="1" applyFill="1" applyBorder="1" applyAlignment="1" applyProtection="1">
      <alignment horizontal="center" vertical="center" wrapText="1" shrinkToFit="1"/>
      <protection locked="0"/>
    </xf>
    <xf numFmtId="0" fontId="8" fillId="2" borderId="3" xfId="0" applyFont="1" applyFill="1" applyBorder="1" applyAlignment="1" applyProtection="1">
      <alignment horizontal="center" vertical="center"/>
      <protection locked="0"/>
    </xf>
    <xf numFmtId="0" fontId="7" fillId="0" borderId="4" xfId="0" applyFont="1" applyBorder="1" applyAlignment="1" applyProtection="1">
      <alignment horizontal="left" vertical="center"/>
      <protection locked="0"/>
    </xf>
    <xf numFmtId="0" fontId="7" fillId="0" borderId="5" xfId="0" applyFont="1" applyBorder="1" applyAlignment="1" applyProtection="1">
      <alignment horizontal="left" vertical="center"/>
      <protection locked="0"/>
    </xf>
    <xf numFmtId="0" fontId="7" fillId="0" borderId="1" xfId="0" applyFont="1" applyBorder="1" applyAlignment="1" applyProtection="1">
      <alignment horizontal="left" vertical="center"/>
      <protection locked="0"/>
    </xf>
    <xf numFmtId="6" fontId="7" fillId="0" borderId="4" xfId="1" applyFont="1" applyBorder="1" applyAlignment="1" applyProtection="1">
      <alignment vertical="center"/>
    </xf>
    <xf numFmtId="6" fontId="7" fillId="0" borderId="5" xfId="1" applyFont="1" applyBorder="1" applyAlignment="1" applyProtection="1">
      <alignment vertical="center"/>
    </xf>
    <xf numFmtId="6" fontId="7" fillId="0" borderId="1" xfId="1" applyFont="1" applyBorder="1" applyAlignment="1" applyProtection="1">
      <alignment vertical="center"/>
    </xf>
    <xf numFmtId="6" fontId="7" fillId="0" borderId="4" xfId="1" applyFont="1" applyFill="1" applyBorder="1" applyAlignment="1" applyProtection="1">
      <alignment vertical="center"/>
      <protection locked="0"/>
    </xf>
    <xf numFmtId="6" fontId="7" fillId="0" borderId="1" xfId="1" applyFont="1" applyFill="1" applyBorder="1" applyAlignment="1" applyProtection="1">
      <alignment vertical="center"/>
      <protection locked="0"/>
    </xf>
    <xf numFmtId="0" fontId="7" fillId="2" borderId="5" xfId="0" applyFont="1" applyFill="1" applyBorder="1" applyAlignment="1" applyProtection="1">
      <alignment horizontal="center" vertical="center"/>
      <protection locked="0"/>
    </xf>
    <xf numFmtId="0" fontId="7" fillId="2" borderId="12" xfId="0" applyFont="1" applyFill="1" applyBorder="1" applyAlignment="1" applyProtection="1">
      <alignment horizontal="center" vertical="center"/>
      <protection locked="0"/>
    </xf>
    <xf numFmtId="0" fontId="7" fillId="2" borderId="9" xfId="0" applyFont="1" applyFill="1" applyBorder="1" applyAlignment="1" applyProtection="1">
      <alignment horizontal="center" vertical="center"/>
      <protection locked="0"/>
    </xf>
    <xf numFmtId="0" fontId="7" fillId="2" borderId="8" xfId="0" applyFont="1" applyFill="1" applyBorder="1" applyAlignment="1" applyProtection="1">
      <alignment horizontal="center" vertical="center"/>
      <protection locked="0"/>
    </xf>
    <xf numFmtId="0" fontId="2" fillId="0" borderId="4" xfId="0"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1" xfId="0" applyFont="1" applyBorder="1" applyAlignment="1" applyProtection="1">
      <alignment horizontal="center" vertical="center"/>
      <protection locked="0"/>
    </xf>
    <xf numFmtId="0" fontId="8" fillId="2" borderId="34" xfId="0" applyFont="1" applyFill="1" applyBorder="1" applyAlignment="1" applyProtection="1">
      <alignment horizontal="center" vertical="center"/>
      <protection locked="0"/>
    </xf>
    <xf numFmtId="0" fontId="8" fillId="2" borderId="35" xfId="0" applyFont="1" applyFill="1" applyBorder="1" applyAlignment="1" applyProtection="1">
      <alignment horizontal="center" vertical="center"/>
      <protection locked="0"/>
    </xf>
    <xf numFmtId="0" fontId="8" fillId="2" borderId="36" xfId="0" applyFont="1" applyFill="1" applyBorder="1" applyAlignment="1" applyProtection="1">
      <alignment horizontal="center" vertical="center" wrapText="1"/>
      <protection locked="0"/>
    </xf>
    <xf numFmtId="0" fontId="8" fillId="2" borderId="37" xfId="0" applyFont="1" applyFill="1" applyBorder="1" applyAlignment="1" applyProtection="1">
      <alignment horizontal="center" vertical="center" wrapText="1"/>
      <protection locked="0"/>
    </xf>
    <xf numFmtId="0" fontId="8" fillId="2" borderId="11" xfId="0" applyFont="1" applyFill="1" applyBorder="1" applyAlignment="1" applyProtection="1">
      <alignment horizontal="center" vertical="center" wrapText="1"/>
      <protection locked="0"/>
    </xf>
    <xf numFmtId="0" fontId="8" fillId="2" borderId="7" xfId="0" applyFont="1" applyFill="1" applyBorder="1" applyAlignment="1" applyProtection="1">
      <alignment horizontal="center" vertical="center" wrapText="1"/>
      <protection locked="0"/>
    </xf>
    <xf numFmtId="0" fontId="7" fillId="0" borderId="22" xfId="0" applyFont="1" applyBorder="1" applyAlignment="1" applyProtection="1">
      <alignment horizontal="center" vertical="center"/>
      <protection locked="0"/>
    </xf>
    <xf numFmtId="0" fontId="7" fillId="0" borderId="21" xfId="0" applyFont="1" applyBorder="1" applyAlignment="1" applyProtection="1">
      <alignment horizontal="center" vertical="center"/>
      <protection locked="0"/>
    </xf>
    <xf numFmtId="0" fontId="7" fillId="0" borderId="20" xfId="0" applyFont="1" applyBorder="1" applyAlignment="1" applyProtection="1">
      <alignment horizontal="center" vertical="center"/>
      <protection locked="0"/>
    </xf>
    <xf numFmtId="6" fontId="7" fillId="0" borderId="22" xfId="1" applyFont="1" applyBorder="1" applyAlignment="1" applyProtection="1">
      <alignment vertical="center"/>
    </xf>
    <xf numFmtId="6" fontId="7" fillId="0" borderId="21" xfId="1" applyFont="1" applyBorder="1" applyAlignment="1" applyProtection="1">
      <alignment vertical="center"/>
    </xf>
    <xf numFmtId="6" fontId="7" fillId="0" borderId="20" xfId="1" applyFont="1" applyBorder="1" applyAlignment="1" applyProtection="1">
      <alignment vertical="center"/>
    </xf>
    <xf numFmtId="0" fontId="7" fillId="2" borderId="7" xfId="0" applyFont="1" applyFill="1" applyBorder="1" applyAlignment="1" applyProtection="1">
      <alignment horizontal="center" vertical="center"/>
      <protection locked="0"/>
    </xf>
    <xf numFmtId="5" fontId="7" fillId="0" borderId="22" xfId="0" applyNumberFormat="1" applyFont="1" applyBorder="1" applyAlignment="1" applyProtection="1">
      <alignment horizontal="right" vertical="center" wrapText="1"/>
    </xf>
    <xf numFmtId="5" fontId="7" fillId="0" borderId="20" xfId="0" applyNumberFormat="1" applyFont="1" applyBorder="1" applyAlignment="1" applyProtection="1">
      <alignment horizontal="right" vertical="center" wrapText="1"/>
    </xf>
    <xf numFmtId="0" fontId="2" fillId="0" borderId="22" xfId="0" applyFont="1" applyBorder="1" applyAlignment="1" applyProtection="1">
      <alignment horizontal="center" vertical="center"/>
      <protection locked="0"/>
    </xf>
    <xf numFmtId="0" fontId="2" fillId="0" borderId="21" xfId="0" applyFont="1" applyBorder="1" applyAlignment="1" applyProtection="1">
      <alignment horizontal="center" vertical="center"/>
      <protection locked="0"/>
    </xf>
    <xf numFmtId="0" fontId="2" fillId="0" borderId="20" xfId="0" applyFont="1" applyBorder="1" applyAlignment="1" applyProtection="1">
      <alignment horizontal="center" vertical="center"/>
      <protection locked="0"/>
    </xf>
    <xf numFmtId="6" fontId="7" fillId="0" borderId="13" xfId="1" applyFont="1" applyFill="1" applyBorder="1" applyAlignment="1" applyProtection="1">
      <alignment vertical="center"/>
      <protection locked="0"/>
    </xf>
    <xf numFmtId="6" fontId="7" fillId="0" borderId="11" xfId="1" applyFont="1" applyFill="1" applyBorder="1" applyAlignment="1" applyProtection="1">
      <alignment vertical="center"/>
      <protection locked="0"/>
    </xf>
    <xf numFmtId="5" fontId="7" fillId="0" borderId="4" xfId="0" applyNumberFormat="1" applyFont="1" applyBorder="1" applyAlignment="1" applyProtection="1">
      <alignment vertical="center" wrapText="1"/>
    </xf>
    <xf numFmtId="5" fontId="7" fillId="0" borderId="1" xfId="0" applyNumberFormat="1" applyFont="1" applyBorder="1" applyAlignment="1" applyProtection="1">
      <alignment vertical="center" wrapText="1"/>
    </xf>
    <xf numFmtId="0" fontId="7" fillId="0" borderId="4" xfId="0" applyFont="1" applyBorder="1" applyAlignment="1" applyProtection="1">
      <alignment horizontal="left" vertical="center" shrinkToFit="1"/>
      <protection locked="0"/>
    </xf>
    <xf numFmtId="0" fontId="7" fillId="0" borderId="5" xfId="0" applyFont="1" applyBorder="1" applyAlignment="1" applyProtection="1">
      <alignment horizontal="left" vertical="center" shrinkToFit="1"/>
      <protection locked="0"/>
    </xf>
    <xf numFmtId="0" fontId="7" fillId="0" borderId="1" xfId="0" applyFont="1" applyBorder="1" applyAlignment="1" applyProtection="1">
      <alignment horizontal="left" vertical="center" shrinkToFit="1"/>
      <protection locked="0"/>
    </xf>
    <xf numFmtId="5" fontId="7" fillId="0" borderId="17" xfId="0" applyNumberFormat="1" applyFont="1" applyBorder="1" applyAlignment="1" applyProtection="1">
      <alignment vertical="center" wrapText="1"/>
    </xf>
    <xf numFmtId="5" fontId="7" fillId="0" borderId="18" xfId="0" applyNumberFormat="1" applyFont="1" applyBorder="1" applyAlignment="1" applyProtection="1">
      <alignment vertical="center" wrapText="1"/>
    </xf>
    <xf numFmtId="31" fontId="7" fillId="0" borderId="4" xfId="0" applyNumberFormat="1" applyFont="1" applyFill="1" applyBorder="1" applyAlignment="1" applyProtection="1">
      <alignment horizontal="right" vertical="center" shrinkToFit="1"/>
    </xf>
    <xf numFmtId="31" fontId="7" fillId="0" borderId="5" xfId="0" applyNumberFormat="1" applyFont="1" applyFill="1" applyBorder="1" applyAlignment="1" applyProtection="1">
      <alignment horizontal="right" vertical="center" shrinkToFit="1"/>
    </xf>
    <xf numFmtId="0" fontId="7" fillId="0" borderId="0" xfId="0" applyFont="1" applyFill="1" applyBorder="1" applyAlignment="1" applyProtection="1">
      <alignment horizontal="center" vertical="center"/>
      <protection locked="0"/>
    </xf>
    <xf numFmtId="0" fontId="7" fillId="0" borderId="8" xfId="0" applyFont="1" applyFill="1" applyBorder="1" applyAlignment="1" applyProtection="1">
      <alignment horizontal="center" vertical="center"/>
      <protection locked="0"/>
    </xf>
    <xf numFmtId="0" fontId="2" fillId="0" borderId="17" xfId="0" applyFont="1" applyBorder="1" applyAlignment="1" applyProtection="1">
      <alignment horizontal="center" vertical="center"/>
      <protection locked="0"/>
    </xf>
    <xf numFmtId="0" fontId="2" fillId="0" borderId="16" xfId="0" applyFont="1" applyBorder="1" applyAlignment="1" applyProtection="1">
      <alignment horizontal="center" vertical="center"/>
      <protection locked="0"/>
    </xf>
    <xf numFmtId="0" fontId="2" fillId="0" borderId="18" xfId="0" applyFont="1" applyBorder="1" applyAlignment="1" applyProtection="1">
      <alignment horizontal="center" vertical="center"/>
      <protection locked="0"/>
    </xf>
    <xf numFmtId="0" fontId="15" fillId="0" borderId="14" xfId="0" applyFont="1" applyFill="1" applyBorder="1" applyAlignment="1" applyProtection="1">
      <alignment horizontal="center" vertical="center"/>
      <protection locked="0"/>
    </xf>
    <xf numFmtId="0" fontId="15" fillId="0" borderId="6" xfId="0" applyFont="1" applyFill="1" applyBorder="1" applyAlignment="1" applyProtection="1">
      <alignment horizontal="center" vertical="center"/>
      <protection locked="0"/>
    </xf>
    <xf numFmtId="0" fontId="8" fillId="0" borderId="5" xfId="0" applyFont="1" applyFill="1" applyBorder="1" applyAlignment="1" applyProtection="1">
      <alignment horizontal="center" vertical="center"/>
      <protection locked="0"/>
    </xf>
    <xf numFmtId="0" fontId="11" fillId="0" borderId="0" xfId="0" applyFont="1" applyFill="1" applyAlignment="1" applyProtection="1">
      <alignment horizontal="center" vertical="center"/>
      <protection locked="0"/>
    </xf>
    <xf numFmtId="0" fontId="7" fillId="0" borderId="0" xfId="0" applyFont="1" applyFill="1" applyAlignment="1" applyProtection="1">
      <alignment horizontal="center" vertical="center" wrapText="1"/>
      <protection locked="0"/>
    </xf>
    <xf numFmtId="0" fontId="7" fillId="0" borderId="0" xfId="0" applyFont="1" applyFill="1" applyAlignment="1" applyProtection="1">
      <alignment horizontal="center" vertical="center"/>
      <protection locked="0"/>
    </xf>
    <xf numFmtId="0" fontId="7" fillId="0" borderId="0" xfId="0" applyFont="1" applyFill="1" applyBorder="1" applyAlignment="1" applyProtection="1">
      <alignment horizontal="center" vertical="center" wrapText="1"/>
      <protection locked="0"/>
    </xf>
    <xf numFmtId="0" fontId="7" fillId="0" borderId="13" xfId="0" applyFont="1" applyBorder="1" applyAlignment="1" applyProtection="1">
      <alignment horizontal="center"/>
      <protection locked="0"/>
    </xf>
    <xf numFmtId="0" fontId="7" fillId="0" borderId="11" xfId="0" applyFont="1" applyBorder="1" applyAlignment="1" applyProtection="1">
      <alignment horizontal="center"/>
      <protection locked="0"/>
    </xf>
    <xf numFmtId="0" fontId="7" fillId="0" borderId="9" xfId="0" applyFont="1" applyBorder="1" applyAlignment="1" applyProtection="1">
      <alignment horizontal="center"/>
      <protection locked="0"/>
    </xf>
    <xf numFmtId="0" fontId="7" fillId="0" borderId="7" xfId="0" applyFont="1" applyBorder="1" applyAlignment="1" applyProtection="1">
      <alignment horizontal="center"/>
      <protection locked="0"/>
    </xf>
    <xf numFmtId="0" fontId="7" fillId="2" borderId="17" xfId="0" applyFont="1" applyFill="1" applyBorder="1" applyAlignment="1" applyProtection="1">
      <alignment horizontal="center" vertical="center"/>
      <protection locked="0"/>
    </xf>
    <xf numFmtId="0" fontId="7" fillId="2" borderId="19" xfId="0" applyFont="1" applyFill="1" applyBorder="1" applyAlignment="1" applyProtection="1">
      <alignment horizontal="center" vertical="center"/>
      <protection locked="0"/>
    </xf>
    <xf numFmtId="0" fontId="8" fillId="0" borderId="22" xfId="0" applyFont="1" applyBorder="1" applyAlignment="1" applyProtection="1">
      <alignment horizontal="center" vertical="center" wrapText="1"/>
      <protection locked="0"/>
    </xf>
    <xf numFmtId="0" fontId="8" fillId="0" borderId="20" xfId="0" applyFont="1" applyBorder="1" applyAlignment="1" applyProtection="1">
      <alignment horizontal="center" vertical="center" wrapText="1"/>
      <protection locked="0"/>
    </xf>
    <xf numFmtId="0" fontId="7" fillId="0" borderId="4" xfId="0" applyFont="1" applyBorder="1" applyAlignment="1" applyProtection="1">
      <alignment horizontal="center" vertical="center"/>
      <protection locked="0"/>
    </xf>
    <xf numFmtId="0" fontId="7" fillId="0" borderId="5" xfId="0" applyFont="1" applyBorder="1" applyAlignment="1" applyProtection="1">
      <alignment horizontal="center" vertical="center"/>
      <protection locked="0"/>
    </xf>
    <xf numFmtId="0" fontId="7" fillId="0" borderId="1" xfId="0" applyFont="1" applyBorder="1" applyAlignment="1" applyProtection="1">
      <alignment horizontal="center" vertical="center"/>
      <protection locked="0"/>
    </xf>
    <xf numFmtId="0" fontId="7" fillId="0" borderId="17" xfId="0" applyFont="1" applyBorder="1" applyAlignment="1" applyProtection="1">
      <alignment horizontal="center" vertical="center"/>
      <protection locked="0"/>
    </xf>
    <xf numFmtId="0" fontId="7" fillId="0" borderId="16" xfId="0" applyFont="1" applyBorder="1" applyAlignment="1" applyProtection="1">
      <alignment horizontal="center" vertical="center"/>
      <protection locked="0"/>
    </xf>
    <xf numFmtId="0" fontId="7" fillId="0" borderId="18" xfId="0" applyFont="1" applyBorder="1" applyAlignment="1" applyProtection="1">
      <alignment horizontal="center" vertical="center"/>
      <protection locked="0"/>
    </xf>
    <xf numFmtId="0" fontId="7" fillId="0" borderId="13" xfId="0" applyFont="1" applyBorder="1" applyAlignment="1" applyProtection="1">
      <alignment horizontal="center" vertical="center"/>
      <protection locked="0"/>
    </xf>
    <xf numFmtId="0" fontId="7" fillId="0" borderId="11" xfId="0" applyFont="1" applyBorder="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7" fillId="0" borderId="7" xfId="0" applyFont="1" applyBorder="1" applyAlignment="1" applyProtection="1">
      <alignment horizontal="center" vertical="center"/>
      <protection locked="0"/>
    </xf>
    <xf numFmtId="0" fontId="14" fillId="0" borderId="25" xfId="0" applyFont="1" applyBorder="1" applyAlignment="1" applyProtection="1">
      <alignment horizontal="center" vertical="center"/>
      <protection locked="0"/>
    </xf>
    <xf numFmtId="0" fontId="14" fillId="0" borderId="18" xfId="0" applyFont="1" applyBorder="1" applyAlignment="1" applyProtection="1">
      <alignment horizontal="center" vertical="center"/>
      <protection locked="0"/>
    </xf>
    <xf numFmtId="0" fontId="7" fillId="0" borderId="24" xfId="0" applyFont="1" applyBorder="1" applyAlignment="1" applyProtection="1">
      <alignment horizontal="center" vertical="center"/>
      <protection locked="0"/>
    </xf>
    <xf numFmtId="0" fontId="7" fillId="4" borderId="4" xfId="0" applyFont="1" applyFill="1" applyBorder="1" applyAlignment="1" applyProtection="1">
      <alignment horizontal="center" vertical="center"/>
      <protection locked="0"/>
    </xf>
    <xf numFmtId="0" fontId="7" fillId="4" borderId="23" xfId="0" applyFont="1" applyFill="1" applyBorder="1" applyAlignment="1" applyProtection="1">
      <alignment horizontal="center" vertical="center"/>
      <protection locked="0"/>
    </xf>
    <xf numFmtId="0" fontId="8" fillId="0" borderId="22" xfId="0" applyFont="1" applyBorder="1" applyAlignment="1" applyProtection="1">
      <alignment horizontal="center" vertical="center"/>
      <protection locked="0"/>
    </xf>
    <xf numFmtId="0" fontId="8" fillId="0" borderId="20" xfId="0" applyFont="1" applyBorder="1" applyAlignment="1" applyProtection="1">
      <alignment horizontal="center" vertical="center"/>
      <protection locked="0"/>
    </xf>
    <xf numFmtId="176" fontId="7" fillId="0" borderId="22" xfId="0" applyNumberFormat="1" applyFont="1" applyBorder="1" applyAlignment="1" applyProtection="1">
      <alignment vertical="center"/>
    </xf>
    <xf numFmtId="176" fontId="7" fillId="0" borderId="21" xfId="0" applyNumberFormat="1" applyFont="1" applyBorder="1" applyAlignment="1" applyProtection="1">
      <alignment vertical="center"/>
    </xf>
    <xf numFmtId="176" fontId="7" fillId="0" borderId="20" xfId="0" applyNumberFormat="1" applyFont="1" applyBorder="1" applyAlignment="1" applyProtection="1">
      <alignment vertical="center"/>
    </xf>
    <xf numFmtId="176" fontId="7" fillId="0" borderId="4" xfId="0" applyNumberFormat="1" applyFont="1" applyBorder="1" applyAlignment="1" applyProtection="1">
      <alignment vertical="center"/>
    </xf>
    <xf numFmtId="176" fontId="7" fillId="0" borderId="5" xfId="0" applyNumberFormat="1" applyFont="1" applyBorder="1" applyAlignment="1" applyProtection="1">
      <alignment vertical="center"/>
    </xf>
    <xf numFmtId="176" fontId="7" fillId="0" borderId="1" xfId="0" applyNumberFormat="1" applyFont="1" applyBorder="1" applyAlignment="1" applyProtection="1">
      <alignment vertical="center"/>
    </xf>
    <xf numFmtId="0" fontId="34" fillId="0" borderId="22" xfId="0" applyFont="1" applyBorder="1" applyAlignment="1" applyProtection="1">
      <alignment horizontal="center" vertical="center" wrapText="1"/>
      <protection locked="0"/>
    </xf>
    <xf numFmtId="0" fontId="34" fillId="0" borderId="20" xfId="0" applyFont="1" applyBorder="1" applyAlignment="1" applyProtection="1">
      <alignment horizontal="center" vertical="center" wrapText="1"/>
      <protection locked="0"/>
    </xf>
    <xf numFmtId="0" fontId="7" fillId="0" borderId="4" xfId="0" applyFont="1" applyBorder="1" applyAlignment="1" applyProtection="1">
      <alignment vertical="center"/>
      <protection locked="0"/>
    </xf>
    <xf numFmtId="0" fontId="7" fillId="0" borderId="5" xfId="0" applyFont="1" applyBorder="1" applyAlignment="1" applyProtection="1">
      <alignment vertical="center"/>
      <protection locked="0"/>
    </xf>
    <xf numFmtId="0" fontId="7" fillId="0" borderId="1" xfId="0" applyFont="1" applyBorder="1" applyAlignment="1" applyProtection="1">
      <alignment vertical="center"/>
      <protection locked="0"/>
    </xf>
    <xf numFmtId="0" fontId="7" fillId="0" borderId="25" xfId="0" applyFont="1" applyBorder="1" applyAlignment="1" applyProtection="1">
      <alignment horizontal="center" vertical="center" wrapText="1"/>
      <protection locked="0"/>
    </xf>
    <xf numFmtId="0" fontId="7" fillId="0" borderId="16" xfId="0" applyFont="1" applyBorder="1" applyAlignment="1" applyProtection="1">
      <alignment horizontal="center" vertical="center" wrapText="1"/>
      <protection locked="0"/>
    </xf>
    <xf numFmtId="180" fontId="7" fillId="0" borderId="25" xfId="0" applyNumberFormat="1" applyFont="1" applyBorder="1" applyAlignment="1" applyProtection="1">
      <alignment horizontal="center" vertical="center" shrinkToFit="1"/>
      <protection locked="0"/>
    </xf>
    <xf numFmtId="180" fontId="7" fillId="0" borderId="16" xfId="0" applyNumberFormat="1" applyFont="1" applyBorder="1" applyAlignment="1" applyProtection="1">
      <alignment horizontal="center" vertical="center" shrinkToFit="1"/>
      <protection locked="0"/>
    </xf>
    <xf numFmtId="180" fontId="7" fillId="0" borderId="19" xfId="0" applyNumberFormat="1" applyFont="1" applyBorder="1" applyAlignment="1" applyProtection="1">
      <alignment horizontal="center" vertical="center" shrinkToFit="1"/>
      <protection locked="0"/>
    </xf>
    <xf numFmtId="31" fontId="7" fillId="3" borderId="4" xfId="0" applyNumberFormat="1" applyFont="1" applyFill="1" applyBorder="1" applyAlignment="1" applyProtection="1">
      <alignment horizontal="right" vertical="center" shrinkToFit="1"/>
    </xf>
    <xf numFmtId="31" fontId="7" fillId="3" borderId="5" xfId="0" applyNumberFormat="1" applyFont="1" applyFill="1" applyBorder="1" applyAlignment="1" applyProtection="1">
      <alignment horizontal="right" vertical="center" shrinkToFit="1"/>
    </xf>
    <xf numFmtId="181" fontId="7" fillId="3" borderId="8" xfId="0" applyNumberFormat="1" applyFont="1" applyFill="1" applyBorder="1" applyAlignment="1" applyProtection="1">
      <alignment horizontal="center" vertical="center" wrapText="1"/>
    </xf>
    <xf numFmtId="0" fontId="7" fillId="3" borderId="0" xfId="0" applyFont="1" applyFill="1" applyBorder="1" applyAlignment="1" applyProtection="1">
      <alignment horizontal="center" vertical="center" wrapText="1"/>
      <protection locked="0"/>
    </xf>
    <xf numFmtId="176" fontId="7" fillId="0" borderId="17" xfId="0" applyNumberFormat="1" applyFont="1" applyBorder="1" applyAlignment="1" applyProtection="1">
      <alignment vertical="center"/>
    </xf>
    <xf numFmtId="176" fontId="7" fillId="0" borderId="16" xfId="0" applyNumberFormat="1" applyFont="1" applyBorder="1" applyAlignment="1" applyProtection="1">
      <alignment vertical="center"/>
    </xf>
    <xf numFmtId="176" fontId="7" fillId="0" borderId="18" xfId="0" applyNumberFormat="1" applyFont="1" applyBorder="1" applyAlignment="1" applyProtection="1">
      <alignment vertical="center"/>
    </xf>
    <xf numFmtId="0" fontId="7" fillId="2" borderId="22" xfId="0" applyFont="1" applyFill="1" applyBorder="1" applyAlignment="1" applyProtection="1">
      <alignment horizontal="center" vertical="center"/>
      <protection locked="0"/>
    </xf>
    <xf numFmtId="0" fontId="7" fillId="2" borderId="20" xfId="0" applyFont="1" applyFill="1" applyBorder="1" applyAlignment="1" applyProtection="1">
      <alignment horizontal="center" vertical="center"/>
      <protection locked="0"/>
    </xf>
    <xf numFmtId="0" fontId="7" fillId="0" borderId="23" xfId="0" applyFont="1" applyBorder="1" applyAlignment="1" applyProtection="1">
      <alignment vertical="center"/>
      <protection locked="0"/>
    </xf>
    <xf numFmtId="0" fontId="7" fillId="0" borderId="4" xfId="0" applyFont="1" applyBorder="1" applyAlignment="1" applyProtection="1">
      <alignment vertical="center" wrapText="1" shrinkToFit="1"/>
      <protection locked="0"/>
    </xf>
    <xf numFmtId="0" fontId="7" fillId="0" borderId="5" xfId="0" applyFont="1" applyBorder="1" applyAlignment="1" applyProtection="1">
      <alignment vertical="center" shrinkToFit="1"/>
      <protection locked="0"/>
    </xf>
    <xf numFmtId="0" fontId="7" fillId="0" borderId="1" xfId="0" applyFont="1" applyBorder="1" applyAlignment="1" applyProtection="1">
      <alignment vertical="center" shrinkToFit="1"/>
      <protection locked="0"/>
    </xf>
    <xf numFmtId="0" fontId="7" fillId="0" borderId="23" xfId="0" applyFont="1" applyBorder="1" applyAlignment="1" applyProtection="1">
      <alignment horizontal="center" vertical="center"/>
      <protection locked="0"/>
    </xf>
    <xf numFmtId="31" fontId="7" fillId="3" borderId="8" xfId="0" applyNumberFormat="1" applyFont="1" applyFill="1" applyBorder="1" applyAlignment="1" applyProtection="1">
      <alignment horizontal="right" shrinkToFit="1"/>
      <protection locked="0"/>
    </xf>
    <xf numFmtId="0" fontId="16" fillId="3" borderId="8" xfId="0" applyFont="1" applyFill="1" applyBorder="1" applyAlignment="1" applyProtection="1">
      <alignment horizontal="center"/>
      <protection locked="0"/>
    </xf>
    <xf numFmtId="0" fontId="11" fillId="3" borderId="0" xfId="0" applyFont="1" applyFill="1" applyAlignment="1" applyProtection="1">
      <alignment horizontal="center" vertical="center"/>
      <protection locked="0"/>
    </xf>
    <xf numFmtId="0" fontId="7" fillId="2" borderId="4" xfId="0" applyFont="1" applyFill="1" applyBorder="1" applyAlignment="1" applyProtection="1">
      <alignment horizontal="center" vertical="center" wrapText="1"/>
      <protection locked="0"/>
    </xf>
    <xf numFmtId="181" fontId="7" fillId="3" borderId="4" xfId="0" applyNumberFormat="1" applyFont="1" applyFill="1" applyBorder="1" applyAlignment="1" applyProtection="1">
      <alignment horizontal="left" vertical="center" shrinkToFit="1"/>
    </xf>
    <xf numFmtId="181" fontId="7" fillId="3" borderId="5" xfId="0" applyNumberFormat="1" applyFont="1" applyFill="1" applyBorder="1" applyAlignment="1" applyProtection="1">
      <alignment horizontal="left" vertical="center" shrinkToFit="1"/>
    </xf>
    <xf numFmtId="181" fontId="7" fillId="3" borderId="1" xfId="0" applyNumberFormat="1" applyFont="1" applyFill="1" applyBorder="1" applyAlignment="1" applyProtection="1">
      <alignment horizontal="left" vertical="center" shrinkToFit="1"/>
    </xf>
    <xf numFmtId="0" fontId="7" fillId="2" borderId="1" xfId="0" applyFont="1" applyFill="1" applyBorder="1" applyAlignment="1" applyProtection="1">
      <alignment horizontal="center" vertical="center" wrapText="1"/>
      <protection locked="0"/>
    </xf>
    <xf numFmtId="0" fontId="7" fillId="0" borderId="4" xfId="0" applyFont="1" applyBorder="1" applyAlignment="1" applyProtection="1">
      <alignment vertical="center" wrapText="1"/>
      <protection locked="0"/>
    </xf>
    <xf numFmtId="0" fontId="7" fillId="0" borderId="5" xfId="0" applyFont="1" applyBorder="1" applyAlignment="1" applyProtection="1">
      <alignment vertical="center" wrapText="1"/>
      <protection locked="0"/>
    </xf>
    <xf numFmtId="0" fontId="7" fillId="0" borderId="1" xfId="0" applyFont="1" applyBorder="1" applyAlignment="1" applyProtection="1">
      <alignment vertical="center" wrapText="1"/>
      <protection locked="0"/>
    </xf>
    <xf numFmtId="0" fontId="7" fillId="3" borderId="4" xfId="0" applyFont="1" applyFill="1" applyBorder="1" applyAlignment="1" applyProtection="1">
      <alignment horizontal="center" vertical="center"/>
      <protection locked="0"/>
    </xf>
    <xf numFmtId="0" fontId="7" fillId="3" borderId="5" xfId="0" applyFont="1" applyFill="1" applyBorder="1" applyAlignment="1" applyProtection="1">
      <alignment horizontal="center" vertical="center"/>
      <protection locked="0"/>
    </xf>
    <xf numFmtId="0" fontId="7" fillId="3" borderId="1" xfId="0" applyFont="1" applyFill="1" applyBorder="1" applyAlignment="1" applyProtection="1">
      <alignment horizontal="center" vertical="center"/>
      <protection locked="0"/>
    </xf>
    <xf numFmtId="0" fontId="7" fillId="4" borderId="4" xfId="0" applyFont="1" applyFill="1" applyBorder="1" applyAlignment="1" applyProtection="1">
      <alignment horizontal="center" vertical="center" wrapText="1"/>
      <protection locked="0"/>
    </xf>
    <xf numFmtId="0" fontId="7" fillId="4" borderId="1" xfId="0" applyFont="1" applyFill="1" applyBorder="1" applyAlignment="1" applyProtection="1">
      <alignment horizontal="center" vertical="center" wrapText="1"/>
      <protection locked="0"/>
    </xf>
    <xf numFmtId="0" fontId="7" fillId="3" borderId="4" xfId="0" applyFont="1" applyFill="1" applyBorder="1" applyAlignment="1" applyProtection="1">
      <alignment vertical="center" wrapText="1"/>
      <protection locked="0"/>
    </xf>
    <xf numFmtId="0" fontId="7" fillId="3" borderId="5" xfId="0" applyFont="1" applyFill="1" applyBorder="1" applyAlignment="1" applyProtection="1">
      <alignment vertical="center" wrapText="1"/>
      <protection locked="0"/>
    </xf>
    <xf numFmtId="0" fontId="7" fillId="3" borderId="1" xfId="0" applyFont="1" applyFill="1" applyBorder="1" applyAlignment="1" applyProtection="1">
      <alignment vertical="center" wrapText="1"/>
      <protection locked="0"/>
    </xf>
    <xf numFmtId="0" fontId="7" fillId="4" borderId="1" xfId="0" applyFont="1" applyFill="1" applyBorder="1" applyAlignment="1" applyProtection="1">
      <alignment horizontal="center" vertical="center"/>
      <protection locked="0"/>
    </xf>
    <xf numFmtId="0" fontId="7" fillId="0" borderId="3" xfId="0" applyFont="1" applyBorder="1" applyAlignment="1">
      <alignment vertical="center"/>
    </xf>
    <xf numFmtId="0" fontId="29" fillId="0" borderId="0" xfId="0" applyFont="1" applyAlignment="1">
      <alignment horizontal="left" vertical="center" wrapText="1"/>
    </xf>
    <xf numFmtId="0" fontId="29" fillId="0" borderId="0" xfId="0" applyFont="1" applyAlignment="1">
      <alignment horizontal="justify" vertical="center" wrapText="1"/>
    </xf>
    <xf numFmtId="0" fontId="0" fillId="0" borderId="0" xfId="0">
      <alignment vertical="center"/>
    </xf>
    <xf numFmtId="0" fontId="31" fillId="0" borderId="13" xfId="0" applyFont="1" applyBorder="1" applyAlignment="1">
      <alignment horizontal="left" vertical="center" wrapText="1"/>
    </xf>
    <xf numFmtId="0" fontId="31" fillId="0" borderId="12" xfId="0" applyFont="1" applyBorder="1" applyAlignment="1">
      <alignment horizontal="left" vertical="center" wrapText="1"/>
    </xf>
    <xf numFmtId="0" fontId="31" fillId="0" borderId="11" xfId="0" applyFont="1" applyBorder="1" applyAlignment="1">
      <alignment horizontal="left" vertical="center" wrapText="1"/>
    </xf>
    <xf numFmtId="0" fontId="31" fillId="0" borderId="9" xfId="0" applyFont="1" applyBorder="1" applyAlignment="1">
      <alignment horizontal="left" vertical="center" wrapText="1"/>
    </xf>
    <xf numFmtId="0" fontId="31" fillId="0" borderId="8" xfId="0" applyFont="1" applyBorder="1" applyAlignment="1">
      <alignment horizontal="left" vertical="center" wrapText="1"/>
    </xf>
    <xf numFmtId="0" fontId="31" fillId="0" borderId="7" xfId="0" applyFont="1" applyBorder="1" applyAlignment="1">
      <alignment horizontal="left" vertical="center" wrapText="1"/>
    </xf>
    <xf numFmtId="0" fontId="31" fillId="0" borderId="0" xfId="0" applyFont="1" applyBorder="1" applyAlignment="1">
      <alignment horizontal="left" vertical="center"/>
    </xf>
    <xf numFmtId="0" fontId="31" fillId="0" borderId="33" xfId="0" applyFont="1" applyBorder="1" applyAlignment="1">
      <alignment horizontal="left" vertical="center"/>
    </xf>
    <xf numFmtId="0" fontId="27" fillId="0" borderId="4" xfId="0" applyFont="1" applyBorder="1" applyAlignment="1">
      <alignment horizontal="center" vertical="center" wrapText="1"/>
    </xf>
    <xf numFmtId="0" fontId="27" fillId="0" borderId="5" xfId="0" applyFont="1" applyBorder="1" applyAlignment="1">
      <alignment horizontal="center" vertical="center" wrapText="1"/>
    </xf>
    <xf numFmtId="0" fontId="27" fillId="0" borderId="1"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3" xfId="0" applyFont="1" applyBorder="1" applyAlignment="1">
      <alignment horizontal="justify" vertical="center" wrapText="1"/>
    </xf>
    <xf numFmtId="0" fontId="27" fillId="0" borderId="6" xfId="0" applyFont="1" applyBorder="1" applyAlignment="1">
      <alignment horizontal="center" vertical="center" wrapText="1"/>
    </xf>
    <xf numFmtId="0" fontId="27" fillId="0" borderId="13" xfId="0" applyFont="1" applyBorder="1" applyAlignment="1">
      <alignment horizontal="left" vertical="center" wrapText="1"/>
    </xf>
    <xf numFmtId="0" fontId="27" fillId="0" borderId="12" xfId="0" applyFont="1" applyBorder="1" applyAlignment="1">
      <alignment horizontal="left" vertical="center"/>
    </xf>
    <xf numFmtId="0" fontId="27" fillId="0" borderId="11" xfId="0" applyFont="1" applyBorder="1" applyAlignment="1">
      <alignment horizontal="left" vertical="center"/>
    </xf>
    <xf numFmtId="0" fontId="27" fillId="0" borderId="32" xfId="0" applyFont="1" applyBorder="1" applyAlignment="1">
      <alignment horizontal="left" vertical="center"/>
    </xf>
    <xf numFmtId="0" fontId="27" fillId="0" borderId="0" xfId="0" applyFont="1" applyBorder="1" applyAlignment="1">
      <alignment horizontal="left" vertical="center"/>
    </xf>
    <xf numFmtId="0" fontId="27" fillId="0" borderId="33" xfId="0" applyFont="1" applyBorder="1" applyAlignment="1">
      <alignment horizontal="left" vertical="center"/>
    </xf>
    <xf numFmtId="0" fontId="27" fillId="0" borderId="9" xfId="0" applyFont="1" applyBorder="1" applyAlignment="1">
      <alignment horizontal="left" vertical="center"/>
    </xf>
    <xf numFmtId="0" fontId="27" fillId="0" borderId="8" xfId="0" applyFont="1" applyBorder="1" applyAlignment="1">
      <alignment horizontal="left" vertical="center"/>
    </xf>
    <xf numFmtId="0" fontId="27" fillId="0" borderId="7" xfId="0" applyFont="1" applyBorder="1" applyAlignment="1">
      <alignment horizontal="left" vertical="center"/>
    </xf>
    <xf numFmtId="0" fontId="30" fillId="0" borderId="14" xfId="0" applyFont="1" applyBorder="1" applyAlignment="1">
      <alignment horizontal="center" vertical="center" textRotation="255" wrapText="1"/>
    </xf>
    <xf numFmtId="0" fontId="30" fillId="0" borderId="31" xfId="0" applyFont="1" applyBorder="1" applyAlignment="1">
      <alignment horizontal="center" vertical="center" textRotation="255" wrapText="1"/>
    </xf>
    <xf numFmtId="0" fontId="30" fillId="0" borderId="6" xfId="0" applyFont="1" applyBorder="1" applyAlignment="1">
      <alignment horizontal="center" vertical="center" textRotation="255" wrapText="1"/>
    </xf>
    <xf numFmtId="0" fontId="31" fillId="0" borderId="11" xfId="0" applyFont="1" applyBorder="1" applyAlignment="1">
      <alignment horizontal="center" vertical="center" textRotation="255" wrapText="1"/>
    </xf>
    <xf numFmtId="0" fontId="31" fillId="0" borderId="33" xfId="0" applyFont="1" applyBorder="1" applyAlignment="1">
      <alignment horizontal="center" vertical="center" textRotation="255" wrapText="1"/>
    </xf>
    <xf numFmtId="0" fontId="31" fillId="0" borderId="7" xfId="0" applyFont="1" applyBorder="1" applyAlignment="1">
      <alignment horizontal="center" vertical="center" textRotation="255" wrapText="1"/>
    </xf>
    <xf numFmtId="0" fontId="31" fillId="0" borderId="32" xfId="0" applyFont="1" applyBorder="1" applyAlignment="1">
      <alignment horizontal="left" vertical="center" wrapText="1"/>
    </xf>
    <xf numFmtId="0" fontId="31" fillId="0" borderId="0" xfId="0" applyFont="1" applyBorder="1" applyAlignment="1">
      <alignment horizontal="left" vertical="center" wrapText="1"/>
    </xf>
    <xf numFmtId="0" fontId="31" fillId="0" borderId="33" xfId="0" applyFont="1" applyBorder="1" applyAlignment="1">
      <alignment horizontal="left" vertical="center" wrapText="1"/>
    </xf>
    <xf numFmtId="0" fontId="27" fillId="0" borderId="32" xfId="0" applyFont="1" applyBorder="1" applyAlignment="1">
      <alignment horizontal="left" vertical="top" wrapText="1"/>
    </xf>
    <xf numFmtId="0" fontId="27" fillId="0" borderId="0" xfId="0" applyFont="1" applyBorder="1" applyAlignment="1">
      <alignment horizontal="left" vertical="top" wrapText="1"/>
    </xf>
    <xf numFmtId="0" fontId="27" fillId="0" borderId="33" xfId="0" applyFont="1" applyBorder="1" applyAlignment="1">
      <alignment horizontal="left" vertical="top" wrapText="1"/>
    </xf>
    <xf numFmtId="0" fontId="27" fillId="0" borderId="9" xfId="0" applyFont="1" applyBorder="1" applyAlignment="1">
      <alignment horizontal="left" vertical="top" wrapText="1"/>
    </xf>
    <xf numFmtId="0" fontId="27" fillId="0" borderId="8" xfId="0" applyFont="1" applyBorder="1" applyAlignment="1">
      <alignment horizontal="left" vertical="top" wrapText="1"/>
    </xf>
    <xf numFmtId="0" fontId="27" fillId="0" borderId="7" xfId="0" applyFont="1" applyBorder="1" applyAlignment="1">
      <alignment horizontal="left" vertical="top" wrapText="1"/>
    </xf>
    <xf numFmtId="0" fontId="27" fillId="0" borderId="4" xfId="0" applyFont="1" applyBorder="1" applyAlignment="1">
      <alignment horizontal="left" vertical="center" wrapText="1"/>
    </xf>
    <xf numFmtId="0" fontId="27" fillId="0" borderId="5" xfId="0" applyFont="1" applyBorder="1" applyAlignment="1">
      <alignment horizontal="left" vertical="center" wrapText="1"/>
    </xf>
    <xf numFmtId="0" fontId="27" fillId="0" borderId="1" xfId="0" applyFont="1" applyBorder="1" applyAlignment="1">
      <alignment horizontal="left" vertical="center" wrapText="1"/>
    </xf>
    <xf numFmtId="0" fontId="26" fillId="0" borderId="3" xfId="0" applyFont="1" applyBorder="1" applyAlignment="1">
      <alignment horizontal="left" vertical="center" wrapText="1"/>
    </xf>
    <xf numFmtId="0" fontId="27" fillId="0" borderId="32" xfId="0" applyFont="1" applyBorder="1" applyAlignment="1">
      <alignment horizontal="center" vertical="center" wrapText="1"/>
    </xf>
    <xf numFmtId="0" fontId="27" fillId="0" borderId="0" xfId="0" applyFont="1" applyBorder="1" applyAlignment="1">
      <alignment horizontal="center" vertical="center" wrapText="1"/>
    </xf>
    <xf numFmtId="0" fontId="27" fillId="0" borderId="33" xfId="0" applyFont="1" applyBorder="1" applyAlignment="1">
      <alignment horizontal="center" vertical="center" wrapText="1"/>
    </xf>
    <xf numFmtId="0" fontId="27" fillId="0" borderId="12" xfId="0" applyFont="1" applyBorder="1" applyAlignment="1">
      <alignment horizontal="left" vertical="center" wrapText="1"/>
    </xf>
    <xf numFmtId="0" fontId="27" fillId="0" borderId="9" xfId="0" applyFont="1" applyBorder="1" applyAlignment="1">
      <alignment horizontal="left" vertical="center" wrapText="1"/>
    </xf>
    <xf numFmtId="0" fontId="27" fillId="0" borderId="8" xfId="0" applyFont="1" applyBorder="1" applyAlignment="1">
      <alignment horizontal="left" vertical="center" wrapText="1"/>
    </xf>
    <xf numFmtId="0" fontId="27" fillId="0" borderId="11" xfId="0" applyFont="1" applyBorder="1" applyAlignment="1">
      <alignment horizontal="left" vertical="center" wrapText="1"/>
    </xf>
    <xf numFmtId="0" fontId="27" fillId="0" borderId="7" xfId="0" applyFont="1" applyBorder="1" applyAlignment="1">
      <alignment horizontal="left" vertical="center" wrapText="1"/>
    </xf>
    <xf numFmtId="0" fontId="21" fillId="0" borderId="0" xfId="0" applyFont="1" applyAlignment="1">
      <alignment horizontal="justify" vertical="center" wrapText="1"/>
    </xf>
    <xf numFmtId="0" fontId="22" fillId="0" borderId="0" xfId="0" applyFont="1" applyAlignment="1">
      <alignment horizontal="center" vertical="center" wrapText="1"/>
    </xf>
    <xf numFmtId="0" fontId="33" fillId="0" borderId="0" xfId="0" applyFont="1">
      <alignment vertical="center"/>
    </xf>
    <xf numFmtId="0" fontId="23" fillId="0" borderId="0" xfId="0" applyFont="1" applyBorder="1" applyAlignment="1">
      <alignment horizontal="center" vertical="center" wrapText="1"/>
    </xf>
    <xf numFmtId="0" fontId="0" fillId="0" borderId="8" xfId="0" applyBorder="1" applyAlignment="1">
      <alignment horizontal="center" vertical="center"/>
    </xf>
    <xf numFmtId="183" fontId="0" fillId="0" borderId="8" xfId="0" applyNumberFormat="1" applyBorder="1" applyAlignment="1">
      <alignment horizontal="left" vertical="center"/>
    </xf>
    <xf numFmtId="0" fontId="26" fillId="0" borderId="3" xfId="0" applyFont="1" applyBorder="1" applyAlignment="1">
      <alignment horizontal="center" vertical="center" wrapText="1"/>
    </xf>
    <xf numFmtId="0" fontId="26" fillId="0" borderId="4" xfId="0" applyFont="1" applyBorder="1" applyAlignment="1">
      <alignment horizontal="center" vertical="center" wrapText="1"/>
    </xf>
    <xf numFmtId="0" fontId="26" fillId="0" borderId="1" xfId="0" applyFont="1" applyBorder="1" applyAlignment="1">
      <alignment horizontal="center" vertical="center" wrapText="1"/>
    </xf>
    <xf numFmtId="0" fontId="24" fillId="0" borderId="13"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32" xfId="0" applyFont="1" applyBorder="1" applyAlignment="1">
      <alignment horizontal="center" vertical="center" wrapText="1"/>
    </xf>
    <xf numFmtId="0" fontId="24" fillId="0" borderId="3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1" xfId="0" applyFont="1" applyBorder="1" applyAlignment="1">
      <alignment horizontal="center" vertical="center" wrapText="1"/>
    </xf>
    <xf numFmtId="0" fontId="25" fillId="0" borderId="4" xfId="0" applyFont="1" applyBorder="1" applyAlignment="1">
      <alignment horizontal="center" vertical="center" shrinkToFit="1"/>
    </xf>
    <xf numFmtId="0" fontId="25" fillId="0" borderId="1" xfId="0" applyFont="1" applyBorder="1" applyAlignment="1">
      <alignment horizontal="center" vertical="center" shrinkToFit="1"/>
    </xf>
    <xf numFmtId="0" fontId="26" fillId="0" borderId="4" xfId="0" applyFont="1" applyBorder="1" applyAlignment="1">
      <alignment vertical="center" wrapText="1"/>
    </xf>
    <xf numFmtId="0" fontId="26" fillId="0" borderId="1" xfId="0" applyFont="1" applyBorder="1" applyAlignment="1">
      <alignment vertical="center" wrapText="1"/>
    </xf>
  </cellXfs>
  <cellStyles count="5">
    <cellStyle name="ハイパーリンク" xfId="4" builtinId="8"/>
    <cellStyle name="桁区切り 2" xfId="2" xr:uid="{00000000-0005-0000-0000-000000000000}"/>
    <cellStyle name="通貨" xfId="1" builtinId="7"/>
    <cellStyle name="標準" xfId="0" builtinId="0"/>
    <cellStyle name="標準 2" xfId="3" xr:uid="{00000000-0005-0000-0000-000003000000}"/>
  </cellStyles>
  <dxfs count="4">
    <dxf>
      <fill>
        <patternFill>
          <bgColor theme="5" tint="0.79998168889431442"/>
        </patternFill>
      </fill>
    </dxf>
    <dxf>
      <fill>
        <patternFill>
          <bgColor theme="5" tint="0.79998168889431442"/>
        </patternFill>
      </fill>
    </dxf>
    <dxf>
      <fill>
        <patternFill>
          <bgColor theme="5" tint="0.79998168889431442"/>
        </patternFill>
      </fill>
    </dxf>
    <dxf>
      <fill>
        <patternFill>
          <bgColor theme="4" tint="0.59996337778862885"/>
        </patternFill>
      </fill>
    </dxf>
  </dxfs>
  <tableStyles count="0" defaultTableStyle="TableStyleMedium2" defaultPivotStyle="PivotStyleLight16"/>
  <colors>
    <mruColors>
      <color rgb="FFFFFF99"/>
      <color rgb="FFF9EEE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304800</xdr:colOff>
      <xdr:row>59</xdr:row>
      <xdr:rowOff>146300</xdr:rowOff>
    </xdr:to>
    <xdr:pic>
      <xdr:nvPicPr>
        <xdr:cNvPr id="2" name="図 1">
          <a:extLst>
            <a:ext uri="{FF2B5EF4-FFF2-40B4-BE49-F238E27FC236}">
              <a16:creationId xmlns:a16="http://schemas.microsoft.com/office/drawing/2014/main" id="{95085852-2247-4912-9D89-B637256DB33A}"/>
            </a:ext>
          </a:extLst>
        </xdr:cNvPr>
        <xdr:cNvPicPr>
          <a:picLocks noChangeAspect="1"/>
        </xdr:cNvPicPr>
      </xdr:nvPicPr>
      <xdr:blipFill>
        <a:blip xmlns:r="http://schemas.openxmlformats.org/officeDocument/2006/relationships" r:embed="rId1"/>
        <a:stretch>
          <a:fillRect/>
        </a:stretch>
      </xdr:blipFill>
      <xdr:spPr>
        <a:xfrm>
          <a:off x="0" y="0"/>
          <a:ext cx="6400800" cy="10037060"/>
        </a:xfrm>
        <a:prstGeom prst="rect">
          <a:avLst/>
        </a:prstGeom>
      </xdr:spPr>
    </xdr:pic>
    <xdr:clientData/>
  </xdr:twoCellAnchor>
  <xdr:twoCellAnchor editAs="oneCell">
    <xdr:from>
      <xdr:col>0</xdr:col>
      <xdr:colOff>0</xdr:colOff>
      <xdr:row>61</xdr:row>
      <xdr:rowOff>-1</xdr:rowOff>
    </xdr:from>
    <xdr:to>
      <xdr:col>10</xdr:col>
      <xdr:colOff>348343</xdr:colOff>
      <xdr:row>122</xdr:row>
      <xdr:rowOff>110978</xdr:rowOff>
    </xdr:to>
    <xdr:pic>
      <xdr:nvPicPr>
        <xdr:cNvPr id="3" name="図 2">
          <a:extLst>
            <a:ext uri="{FF2B5EF4-FFF2-40B4-BE49-F238E27FC236}">
              <a16:creationId xmlns:a16="http://schemas.microsoft.com/office/drawing/2014/main" id="{4E087BE6-B1E9-4B78-A022-88C4606FAF61}"/>
            </a:ext>
          </a:extLst>
        </xdr:cNvPr>
        <xdr:cNvPicPr>
          <a:picLocks noChangeAspect="1"/>
        </xdr:cNvPicPr>
      </xdr:nvPicPr>
      <xdr:blipFill>
        <a:blip xmlns:r="http://schemas.openxmlformats.org/officeDocument/2006/relationships" r:embed="rId2"/>
        <a:stretch>
          <a:fillRect/>
        </a:stretch>
      </xdr:blipFill>
      <xdr:spPr>
        <a:xfrm>
          <a:off x="0" y="10226039"/>
          <a:ext cx="6444343" cy="10337019"/>
        </a:xfrm>
        <a:prstGeom prst="rect">
          <a:avLst/>
        </a:prstGeom>
      </xdr:spPr>
    </xdr:pic>
    <xdr:clientData/>
  </xdr:twoCellAnchor>
  <xdr:twoCellAnchor editAs="oneCell">
    <xdr:from>
      <xdr:col>0</xdr:col>
      <xdr:colOff>0</xdr:colOff>
      <xdr:row>122</xdr:row>
      <xdr:rowOff>163285</xdr:rowOff>
    </xdr:from>
    <xdr:to>
      <xdr:col>10</xdr:col>
      <xdr:colOff>391886</xdr:colOff>
      <xdr:row>184</xdr:row>
      <xdr:rowOff>125062</xdr:rowOff>
    </xdr:to>
    <xdr:pic>
      <xdr:nvPicPr>
        <xdr:cNvPr id="4" name="図 3">
          <a:extLst>
            <a:ext uri="{FF2B5EF4-FFF2-40B4-BE49-F238E27FC236}">
              <a16:creationId xmlns:a16="http://schemas.microsoft.com/office/drawing/2014/main" id="{5CE6F7F3-82FF-4C6F-BD2D-A8518E3BFA64}"/>
            </a:ext>
          </a:extLst>
        </xdr:cNvPr>
        <xdr:cNvPicPr>
          <a:picLocks noChangeAspect="1"/>
        </xdr:cNvPicPr>
      </xdr:nvPicPr>
      <xdr:blipFill>
        <a:blip xmlns:r="http://schemas.openxmlformats.org/officeDocument/2006/relationships" r:embed="rId3"/>
        <a:stretch>
          <a:fillRect/>
        </a:stretch>
      </xdr:blipFill>
      <xdr:spPr>
        <a:xfrm>
          <a:off x="0" y="20615365"/>
          <a:ext cx="6487886" cy="10355457"/>
        </a:xfrm>
        <a:prstGeom prst="rect">
          <a:avLst/>
        </a:prstGeom>
      </xdr:spPr>
    </xdr:pic>
    <xdr:clientData/>
  </xdr:twoCellAnchor>
  <xdr:twoCellAnchor editAs="oneCell">
    <xdr:from>
      <xdr:col>0</xdr:col>
      <xdr:colOff>0</xdr:colOff>
      <xdr:row>184</xdr:row>
      <xdr:rowOff>163285</xdr:rowOff>
    </xdr:from>
    <xdr:to>
      <xdr:col>10</xdr:col>
      <xdr:colOff>435428</xdr:colOff>
      <xdr:row>246</xdr:row>
      <xdr:rowOff>130627</xdr:rowOff>
    </xdr:to>
    <xdr:pic>
      <xdr:nvPicPr>
        <xdr:cNvPr id="5" name="図 4">
          <a:extLst>
            <a:ext uri="{FF2B5EF4-FFF2-40B4-BE49-F238E27FC236}">
              <a16:creationId xmlns:a16="http://schemas.microsoft.com/office/drawing/2014/main" id="{ABF68975-30B3-425E-86ED-C92C97AC1424}"/>
            </a:ext>
          </a:extLst>
        </xdr:cNvPr>
        <xdr:cNvPicPr>
          <a:picLocks noChangeAspect="1"/>
        </xdr:cNvPicPr>
      </xdr:nvPicPr>
      <xdr:blipFill>
        <a:blip xmlns:r="http://schemas.openxmlformats.org/officeDocument/2006/relationships" r:embed="rId4"/>
        <a:stretch>
          <a:fillRect/>
        </a:stretch>
      </xdr:blipFill>
      <xdr:spPr>
        <a:xfrm>
          <a:off x="0" y="31009045"/>
          <a:ext cx="6531428" cy="10361022"/>
        </a:xfrm>
        <a:prstGeom prst="rect">
          <a:avLst/>
        </a:prstGeom>
      </xdr:spPr>
    </xdr:pic>
    <xdr:clientData/>
  </xdr:twoCellAnchor>
  <xdr:twoCellAnchor editAs="oneCell">
    <xdr:from>
      <xdr:col>0</xdr:col>
      <xdr:colOff>0</xdr:colOff>
      <xdr:row>247</xdr:row>
      <xdr:rowOff>0</xdr:rowOff>
    </xdr:from>
    <xdr:to>
      <xdr:col>10</xdr:col>
      <xdr:colOff>445878</xdr:colOff>
      <xdr:row>309</xdr:row>
      <xdr:rowOff>97971</xdr:rowOff>
    </xdr:to>
    <xdr:pic>
      <xdr:nvPicPr>
        <xdr:cNvPr id="6" name="図 5">
          <a:extLst>
            <a:ext uri="{FF2B5EF4-FFF2-40B4-BE49-F238E27FC236}">
              <a16:creationId xmlns:a16="http://schemas.microsoft.com/office/drawing/2014/main" id="{373072ED-36AD-476A-80D0-527CA55F305B}"/>
            </a:ext>
          </a:extLst>
        </xdr:cNvPr>
        <xdr:cNvPicPr>
          <a:picLocks noChangeAspect="1"/>
        </xdr:cNvPicPr>
      </xdr:nvPicPr>
      <xdr:blipFill>
        <a:blip xmlns:r="http://schemas.openxmlformats.org/officeDocument/2006/relationships" r:embed="rId5"/>
        <a:stretch>
          <a:fillRect/>
        </a:stretch>
      </xdr:blipFill>
      <xdr:spPr>
        <a:xfrm>
          <a:off x="0" y="41407080"/>
          <a:ext cx="6541878" cy="10491651"/>
        </a:xfrm>
        <a:prstGeom prst="rect">
          <a:avLst/>
        </a:prstGeom>
      </xdr:spPr>
    </xdr:pic>
    <xdr:clientData/>
  </xdr:twoCellAnchor>
  <xdr:twoCellAnchor editAs="oneCell">
    <xdr:from>
      <xdr:col>0</xdr:col>
      <xdr:colOff>0</xdr:colOff>
      <xdr:row>310</xdr:row>
      <xdr:rowOff>0</xdr:rowOff>
    </xdr:from>
    <xdr:to>
      <xdr:col>10</xdr:col>
      <xdr:colOff>391886</xdr:colOff>
      <xdr:row>369</xdr:row>
      <xdr:rowOff>158045</xdr:rowOff>
    </xdr:to>
    <xdr:pic>
      <xdr:nvPicPr>
        <xdr:cNvPr id="7" name="図 6">
          <a:extLst>
            <a:ext uri="{FF2B5EF4-FFF2-40B4-BE49-F238E27FC236}">
              <a16:creationId xmlns:a16="http://schemas.microsoft.com/office/drawing/2014/main" id="{9FD9840F-0897-43DF-A24D-C15DB488D5D4}"/>
            </a:ext>
          </a:extLst>
        </xdr:cNvPr>
        <xdr:cNvPicPr>
          <a:picLocks noChangeAspect="1"/>
        </xdr:cNvPicPr>
      </xdr:nvPicPr>
      <xdr:blipFill>
        <a:blip xmlns:r="http://schemas.openxmlformats.org/officeDocument/2006/relationships" r:embed="rId6"/>
        <a:stretch>
          <a:fillRect/>
        </a:stretch>
      </xdr:blipFill>
      <xdr:spPr>
        <a:xfrm>
          <a:off x="0" y="51968400"/>
          <a:ext cx="6487886" cy="10048805"/>
        </a:xfrm>
        <a:prstGeom prst="rect">
          <a:avLst/>
        </a:prstGeom>
      </xdr:spPr>
    </xdr:pic>
    <xdr:clientData/>
  </xdr:twoCellAnchor>
  <xdr:twoCellAnchor editAs="oneCell">
    <xdr:from>
      <xdr:col>0</xdr:col>
      <xdr:colOff>0</xdr:colOff>
      <xdr:row>370</xdr:row>
      <xdr:rowOff>0</xdr:rowOff>
    </xdr:from>
    <xdr:to>
      <xdr:col>10</xdr:col>
      <xdr:colOff>250371</xdr:colOff>
      <xdr:row>429</xdr:row>
      <xdr:rowOff>94855</xdr:rowOff>
    </xdr:to>
    <xdr:pic>
      <xdr:nvPicPr>
        <xdr:cNvPr id="8" name="図 7">
          <a:extLst>
            <a:ext uri="{FF2B5EF4-FFF2-40B4-BE49-F238E27FC236}">
              <a16:creationId xmlns:a16="http://schemas.microsoft.com/office/drawing/2014/main" id="{86C9CA29-85D2-419C-9BF6-005F4BD58F42}"/>
            </a:ext>
          </a:extLst>
        </xdr:cNvPr>
        <xdr:cNvPicPr>
          <a:picLocks noChangeAspect="1"/>
        </xdr:cNvPicPr>
      </xdr:nvPicPr>
      <xdr:blipFill>
        <a:blip xmlns:r="http://schemas.openxmlformats.org/officeDocument/2006/relationships" r:embed="rId7"/>
        <a:stretch>
          <a:fillRect/>
        </a:stretch>
      </xdr:blipFill>
      <xdr:spPr>
        <a:xfrm>
          <a:off x="0" y="62026800"/>
          <a:ext cx="6346371" cy="9985615"/>
        </a:xfrm>
        <a:prstGeom prst="rect">
          <a:avLst/>
        </a:prstGeom>
      </xdr:spPr>
    </xdr:pic>
    <xdr:clientData/>
  </xdr:twoCellAnchor>
  <xdr:twoCellAnchor editAs="oneCell">
    <xdr:from>
      <xdr:col>0</xdr:col>
      <xdr:colOff>0</xdr:colOff>
      <xdr:row>430</xdr:row>
      <xdr:rowOff>0</xdr:rowOff>
    </xdr:from>
    <xdr:to>
      <xdr:col>10</xdr:col>
      <xdr:colOff>296836</xdr:colOff>
      <xdr:row>489</xdr:row>
      <xdr:rowOff>87086</xdr:rowOff>
    </xdr:to>
    <xdr:pic>
      <xdr:nvPicPr>
        <xdr:cNvPr id="9" name="図 8">
          <a:extLst>
            <a:ext uri="{FF2B5EF4-FFF2-40B4-BE49-F238E27FC236}">
              <a16:creationId xmlns:a16="http://schemas.microsoft.com/office/drawing/2014/main" id="{03F86CA8-EB28-4B75-913B-3C2E948F6AFE}"/>
            </a:ext>
          </a:extLst>
        </xdr:cNvPr>
        <xdr:cNvPicPr>
          <a:picLocks noChangeAspect="1"/>
        </xdr:cNvPicPr>
      </xdr:nvPicPr>
      <xdr:blipFill>
        <a:blip xmlns:r="http://schemas.openxmlformats.org/officeDocument/2006/relationships" r:embed="rId8"/>
        <a:stretch>
          <a:fillRect/>
        </a:stretch>
      </xdr:blipFill>
      <xdr:spPr>
        <a:xfrm>
          <a:off x="0" y="72085200"/>
          <a:ext cx="6392836" cy="9977846"/>
        </a:xfrm>
        <a:prstGeom prst="rect">
          <a:avLst/>
        </a:prstGeom>
      </xdr:spPr>
    </xdr:pic>
    <xdr:clientData/>
  </xdr:twoCellAnchor>
  <xdr:twoCellAnchor editAs="oneCell">
    <xdr:from>
      <xdr:col>0</xdr:col>
      <xdr:colOff>0</xdr:colOff>
      <xdr:row>490</xdr:row>
      <xdr:rowOff>0</xdr:rowOff>
    </xdr:from>
    <xdr:to>
      <xdr:col>10</xdr:col>
      <xdr:colOff>401811</xdr:colOff>
      <xdr:row>550</xdr:row>
      <xdr:rowOff>21771</xdr:rowOff>
    </xdr:to>
    <xdr:pic>
      <xdr:nvPicPr>
        <xdr:cNvPr id="10" name="図 9">
          <a:extLst>
            <a:ext uri="{FF2B5EF4-FFF2-40B4-BE49-F238E27FC236}">
              <a16:creationId xmlns:a16="http://schemas.microsoft.com/office/drawing/2014/main" id="{A0CE7695-0B7E-42B9-96EA-E8027A34479C}"/>
            </a:ext>
          </a:extLst>
        </xdr:cNvPr>
        <xdr:cNvPicPr>
          <a:picLocks noChangeAspect="1"/>
        </xdr:cNvPicPr>
      </xdr:nvPicPr>
      <xdr:blipFill>
        <a:blip xmlns:r="http://schemas.openxmlformats.org/officeDocument/2006/relationships" r:embed="rId9"/>
        <a:stretch>
          <a:fillRect/>
        </a:stretch>
      </xdr:blipFill>
      <xdr:spPr>
        <a:xfrm>
          <a:off x="0" y="82143600"/>
          <a:ext cx="6497811" cy="10080171"/>
        </a:xfrm>
        <a:prstGeom prst="rect">
          <a:avLst/>
        </a:prstGeom>
      </xdr:spPr>
    </xdr:pic>
    <xdr:clientData/>
  </xdr:twoCellAnchor>
  <xdr:twoCellAnchor editAs="oneCell">
    <xdr:from>
      <xdr:col>0</xdr:col>
      <xdr:colOff>0</xdr:colOff>
      <xdr:row>550</xdr:row>
      <xdr:rowOff>54429</xdr:rowOff>
    </xdr:from>
    <xdr:to>
      <xdr:col>11</xdr:col>
      <xdr:colOff>12993</xdr:colOff>
      <xdr:row>613</xdr:row>
      <xdr:rowOff>10886</xdr:rowOff>
    </xdr:to>
    <xdr:pic>
      <xdr:nvPicPr>
        <xdr:cNvPr id="11" name="図 10">
          <a:extLst>
            <a:ext uri="{FF2B5EF4-FFF2-40B4-BE49-F238E27FC236}">
              <a16:creationId xmlns:a16="http://schemas.microsoft.com/office/drawing/2014/main" id="{4CD1D162-D6B0-430D-9E9F-D51F289C2C0F}"/>
            </a:ext>
          </a:extLst>
        </xdr:cNvPr>
        <xdr:cNvPicPr>
          <a:picLocks noChangeAspect="1"/>
        </xdr:cNvPicPr>
      </xdr:nvPicPr>
      <xdr:blipFill>
        <a:blip xmlns:r="http://schemas.openxmlformats.org/officeDocument/2006/relationships" r:embed="rId10"/>
        <a:stretch>
          <a:fillRect/>
        </a:stretch>
      </xdr:blipFill>
      <xdr:spPr>
        <a:xfrm>
          <a:off x="0" y="92256429"/>
          <a:ext cx="6558573" cy="10517777"/>
        </a:xfrm>
        <a:prstGeom prst="rect">
          <a:avLst/>
        </a:prstGeom>
      </xdr:spPr>
    </xdr:pic>
    <xdr:clientData/>
  </xdr:twoCellAnchor>
  <xdr:twoCellAnchor editAs="oneCell">
    <xdr:from>
      <xdr:col>0</xdr:col>
      <xdr:colOff>0</xdr:colOff>
      <xdr:row>614</xdr:row>
      <xdr:rowOff>-1</xdr:rowOff>
    </xdr:from>
    <xdr:to>
      <xdr:col>10</xdr:col>
      <xdr:colOff>425184</xdr:colOff>
      <xdr:row>674</xdr:row>
      <xdr:rowOff>130628</xdr:rowOff>
    </xdr:to>
    <xdr:pic>
      <xdr:nvPicPr>
        <xdr:cNvPr id="12" name="図 11">
          <a:extLst>
            <a:ext uri="{FF2B5EF4-FFF2-40B4-BE49-F238E27FC236}">
              <a16:creationId xmlns:a16="http://schemas.microsoft.com/office/drawing/2014/main" id="{B3506B09-10C7-4703-9E0D-B66F8A96259E}"/>
            </a:ext>
          </a:extLst>
        </xdr:cNvPr>
        <xdr:cNvPicPr>
          <a:picLocks noChangeAspect="1"/>
        </xdr:cNvPicPr>
      </xdr:nvPicPr>
      <xdr:blipFill>
        <a:blip xmlns:r="http://schemas.openxmlformats.org/officeDocument/2006/relationships" r:embed="rId11"/>
        <a:stretch>
          <a:fillRect/>
        </a:stretch>
      </xdr:blipFill>
      <xdr:spPr>
        <a:xfrm>
          <a:off x="0" y="102930959"/>
          <a:ext cx="6521184" cy="1018902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67235</xdr:colOff>
      <xdr:row>17</xdr:row>
      <xdr:rowOff>95250</xdr:rowOff>
    </xdr:from>
    <xdr:to>
      <xdr:col>0</xdr:col>
      <xdr:colOff>790575</xdr:colOff>
      <xdr:row>18</xdr:row>
      <xdr:rowOff>200025</xdr:rowOff>
    </xdr:to>
    <xdr:sp macro="" textlink="">
      <xdr:nvSpPr>
        <xdr:cNvPr id="2" name="AutoShape 27">
          <a:extLst>
            <a:ext uri="{FF2B5EF4-FFF2-40B4-BE49-F238E27FC236}">
              <a16:creationId xmlns:a16="http://schemas.microsoft.com/office/drawing/2014/main" id="{61BD16CF-5C38-4AD4-9979-876243B4EDD2}"/>
            </a:ext>
          </a:extLst>
        </xdr:cNvPr>
        <xdr:cNvSpPr>
          <a:spLocks noChangeArrowheads="1"/>
        </xdr:cNvSpPr>
      </xdr:nvSpPr>
      <xdr:spPr bwMode="auto">
        <a:xfrm>
          <a:off x="67235" y="5048250"/>
          <a:ext cx="723340" cy="340995"/>
        </a:xfrm>
        <a:prstGeom prst="bracketPair">
          <a:avLst>
            <a:gd name="adj" fmla="val 166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meti.go.jp/policy/anpo/law05.html" TargetMode="External"/><Relationship Id="rId1" Type="http://schemas.openxmlformats.org/officeDocument/2006/relationships/hyperlink" Target="https://www.meti.go.jp/policy/anpo/anpo03.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A6F5D-EB8B-44C9-904D-67255C0F5060}">
  <sheetPr>
    <tabColor rgb="FFFF0000"/>
    <pageSetUpPr fitToPage="1"/>
  </sheetPr>
  <dimension ref="A1"/>
  <sheetViews>
    <sheetView view="pageBreakPreview" zoomScale="70" zoomScaleNormal="55" zoomScaleSheetLayoutView="70" workbookViewId="0">
      <selection activeCell="L1" sqref="L1"/>
    </sheetView>
  </sheetViews>
  <sheetFormatPr defaultColWidth="8.88671875" defaultRowHeight="13.2" x14ac:dyDescent="0.2"/>
  <cols>
    <col min="1" max="10" width="8.88671875" style="110"/>
    <col min="11" max="11" width="6.5546875" style="110" customWidth="1"/>
    <col min="12" max="16384" width="8.88671875" style="110"/>
  </cols>
  <sheetData/>
  <phoneticPr fontId="3"/>
  <pageMargins left="0.7" right="0.7" top="0.75" bottom="0.75" header="0.3" footer="0.3"/>
  <pageSetup paperSize="9" scale="93" fitToHeight="0" orientation="portrait" r:id="rId1"/>
  <rowBreaks count="9" manualBreakCount="9">
    <brk id="61" max="16383" man="1"/>
    <brk id="123" max="16383" man="1"/>
    <brk id="185" max="16383" man="1"/>
    <brk id="247" max="16383" man="1"/>
    <brk id="310" max="16383" man="1"/>
    <brk id="370" max="16383" man="1"/>
    <brk id="430" max="16383" man="1"/>
    <brk id="490" max="16383" man="1"/>
    <brk id="550"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T42"/>
  <sheetViews>
    <sheetView view="pageBreakPreview" zoomScale="80" zoomScaleNormal="100" zoomScaleSheetLayoutView="80" workbookViewId="0"/>
  </sheetViews>
  <sheetFormatPr defaultColWidth="2.88671875" defaultRowHeight="21" customHeight="1" x14ac:dyDescent="0.2"/>
  <cols>
    <col min="1" max="1" width="6.77734375" style="19" customWidth="1"/>
    <col min="2" max="2" width="7.21875" style="19" customWidth="1"/>
    <col min="3" max="3" width="5.6640625" style="19" customWidth="1"/>
    <col min="4" max="4" width="4.6640625" style="19" customWidth="1"/>
    <col min="5" max="7" width="5.6640625" style="19" customWidth="1"/>
    <col min="8" max="8" width="5.44140625" style="19" customWidth="1"/>
    <col min="9" max="9" width="5.88671875" style="19" customWidth="1"/>
    <col min="10" max="10" width="5.109375" style="19" customWidth="1"/>
    <col min="11" max="11" width="5.44140625" style="19" customWidth="1"/>
    <col min="12" max="12" width="7" style="19" customWidth="1"/>
    <col min="13" max="13" width="8.44140625" style="19" customWidth="1"/>
    <col min="14" max="14" width="7" style="19" customWidth="1"/>
    <col min="15" max="15" width="8.109375" style="19" customWidth="1"/>
    <col min="16" max="16" width="4.6640625" style="19" customWidth="1"/>
    <col min="17" max="17" width="8.109375" style="19" customWidth="1"/>
    <col min="18" max="18" width="7.33203125" style="19" customWidth="1"/>
    <col min="19" max="19" width="10.109375" style="19" customWidth="1"/>
    <col min="20" max="20" width="10.33203125" style="19" customWidth="1"/>
    <col min="21" max="16384" width="2.88671875" style="19"/>
  </cols>
  <sheetData>
    <row r="1" spans="1:20" s="14" customFormat="1" ht="18.75" customHeight="1" x14ac:dyDescent="0.2">
      <c r="A1" s="11"/>
      <c r="B1" s="12"/>
      <c r="C1" s="12"/>
      <c r="D1" s="12"/>
      <c r="F1" s="193"/>
      <c r="G1" s="193"/>
      <c r="H1" s="193"/>
      <c r="I1" s="12" t="s">
        <v>82</v>
      </c>
      <c r="J1" s="12"/>
      <c r="K1" s="12"/>
      <c r="L1" s="12"/>
      <c r="M1" s="12"/>
      <c r="N1" s="12"/>
      <c r="O1" s="12"/>
      <c r="P1" s="12"/>
      <c r="Q1" s="12"/>
      <c r="R1" s="12"/>
      <c r="S1" s="13" t="s">
        <v>117</v>
      </c>
      <c r="T1" s="13" t="s">
        <v>118</v>
      </c>
    </row>
    <row r="2" spans="1:20" s="17" customFormat="1" ht="18" customHeight="1" x14ac:dyDescent="0.2">
      <c r="A2" s="15"/>
      <c r="B2" s="16"/>
      <c r="C2" s="16"/>
      <c r="D2" s="16"/>
      <c r="E2" s="16"/>
      <c r="F2" s="16"/>
      <c r="G2" s="16"/>
      <c r="H2" s="16"/>
      <c r="I2" s="16"/>
      <c r="J2" s="16"/>
      <c r="K2" s="16"/>
      <c r="L2" s="16"/>
      <c r="M2" s="16"/>
      <c r="N2" s="16"/>
      <c r="O2" s="16"/>
      <c r="P2" s="16"/>
      <c r="Q2" s="16"/>
      <c r="R2" s="16"/>
      <c r="S2" s="190"/>
      <c r="T2" s="190"/>
    </row>
    <row r="3" spans="1:20" s="17" customFormat="1" ht="28.5" customHeight="1" x14ac:dyDescent="0.2">
      <c r="A3" s="194" t="s">
        <v>84</v>
      </c>
      <c r="B3" s="194"/>
      <c r="C3" s="185"/>
      <c r="D3" s="185"/>
      <c r="E3" s="185"/>
      <c r="F3" s="194" t="s">
        <v>85</v>
      </c>
      <c r="G3" s="194"/>
      <c r="H3" s="185"/>
      <c r="I3" s="185"/>
      <c r="J3" s="185"/>
      <c r="K3" s="194" t="s">
        <v>58</v>
      </c>
      <c r="L3" s="195" t="s">
        <v>24</v>
      </c>
      <c r="M3" s="185"/>
      <c r="N3" s="196" t="s">
        <v>23</v>
      </c>
      <c r="O3" s="185"/>
      <c r="P3" s="185"/>
      <c r="Q3" s="185"/>
      <c r="R3" s="16"/>
      <c r="S3" s="191"/>
      <c r="T3" s="191"/>
    </row>
    <row r="4" spans="1:20" s="17" customFormat="1" ht="9.75" customHeight="1" x14ac:dyDescent="0.2">
      <c r="A4" s="194"/>
      <c r="B4" s="194"/>
      <c r="C4" s="186"/>
      <c r="D4" s="186"/>
      <c r="E4" s="186"/>
      <c r="F4" s="194"/>
      <c r="G4" s="194"/>
      <c r="H4" s="186"/>
      <c r="I4" s="186"/>
      <c r="J4" s="186"/>
      <c r="K4" s="194"/>
      <c r="L4" s="195"/>
      <c r="M4" s="186"/>
      <c r="N4" s="196"/>
      <c r="O4" s="186"/>
      <c r="P4" s="186"/>
      <c r="Q4" s="186"/>
    </row>
    <row r="5" spans="1:20" ht="9" customHeight="1" x14ac:dyDescent="0.2">
      <c r="A5" s="15"/>
      <c r="B5" s="15"/>
      <c r="C5" s="18"/>
      <c r="D5" s="18"/>
      <c r="E5" s="18"/>
      <c r="F5" s="18"/>
      <c r="G5" s="18"/>
      <c r="H5" s="18"/>
      <c r="I5" s="18"/>
      <c r="J5" s="18"/>
      <c r="K5" s="18"/>
      <c r="L5" s="18"/>
      <c r="M5" s="18"/>
      <c r="N5" s="18"/>
      <c r="O5" s="18"/>
      <c r="P5" s="18"/>
      <c r="Q5" s="18"/>
      <c r="R5" s="18"/>
      <c r="S5" s="18"/>
      <c r="T5" s="18"/>
    </row>
    <row r="6" spans="1:20" ht="29.25" customHeight="1" x14ac:dyDescent="0.2">
      <c r="A6" s="117" t="s">
        <v>79</v>
      </c>
      <c r="B6" s="118"/>
      <c r="C6" s="130" t="s">
        <v>119</v>
      </c>
      <c r="D6" s="131"/>
      <c r="E6" s="131"/>
      <c r="F6" s="131"/>
      <c r="G6" s="131"/>
      <c r="H6" s="131" t="s">
        <v>120</v>
      </c>
      <c r="I6" s="131"/>
      <c r="J6" s="131"/>
      <c r="K6" s="131"/>
      <c r="L6" s="131"/>
      <c r="M6" s="20" t="s">
        <v>121</v>
      </c>
      <c r="N6" s="131"/>
      <c r="O6" s="131"/>
      <c r="P6" s="131"/>
      <c r="Q6" s="131"/>
      <c r="R6" s="21"/>
      <c r="S6" s="21"/>
      <c r="T6" s="22"/>
    </row>
    <row r="7" spans="1:20" ht="30" customHeight="1" x14ac:dyDescent="0.2">
      <c r="A7" s="128" t="s">
        <v>83</v>
      </c>
      <c r="B7" s="129"/>
      <c r="C7" s="183" t="s">
        <v>21</v>
      </c>
      <c r="D7" s="184"/>
      <c r="E7" s="184"/>
      <c r="F7" s="184"/>
      <c r="G7" s="44" t="s">
        <v>22</v>
      </c>
      <c r="H7" s="133" t="s">
        <v>122</v>
      </c>
      <c r="I7" s="133"/>
      <c r="J7" s="133"/>
      <c r="K7" s="133"/>
      <c r="L7" s="133"/>
      <c r="N7" s="47">
        <f>N15</f>
        <v>0</v>
      </c>
      <c r="O7" s="192" t="s">
        <v>20</v>
      </c>
      <c r="P7" s="192"/>
      <c r="Q7" s="48">
        <f>L15</f>
        <v>0</v>
      </c>
      <c r="R7" s="23"/>
      <c r="S7" s="16"/>
      <c r="T7" s="24"/>
    </row>
    <row r="8" spans="1:20" ht="18" customHeight="1" x14ac:dyDescent="0.2">
      <c r="A8" s="132" t="s">
        <v>19</v>
      </c>
      <c r="B8" s="132"/>
      <c r="C8" s="132"/>
      <c r="D8" s="132"/>
      <c r="E8" s="132" t="s">
        <v>18</v>
      </c>
      <c r="F8" s="132"/>
      <c r="G8" s="132"/>
      <c r="H8" s="117" t="s">
        <v>17</v>
      </c>
      <c r="I8" s="149"/>
      <c r="J8" s="149"/>
      <c r="K8" s="149"/>
      <c r="L8" s="149"/>
      <c r="M8" s="149"/>
      <c r="N8" s="149"/>
      <c r="O8" s="149"/>
      <c r="P8" s="149"/>
      <c r="Q8" s="118"/>
      <c r="R8" s="128" t="s">
        <v>16</v>
      </c>
      <c r="S8" s="150"/>
      <c r="T8" s="129"/>
    </row>
    <row r="9" spans="1:20" ht="18" customHeight="1" x14ac:dyDescent="0.2">
      <c r="A9" s="132"/>
      <c r="B9" s="132"/>
      <c r="C9" s="132"/>
      <c r="D9" s="132"/>
      <c r="E9" s="132"/>
      <c r="F9" s="132"/>
      <c r="G9" s="132"/>
      <c r="H9" s="140" t="s">
        <v>141</v>
      </c>
      <c r="I9" s="140"/>
      <c r="J9" s="140" t="s">
        <v>15</v>
      </c>
      <c r="K9" s="140"/>
      <c r="L9" s="134" t="s">
        <v>113</v>
      </c>
      <c r="M9" s="135"/>
      <c r="N9" s="134" t="s">
        <v>111</v>
      </c>
      <c r="O9" s="135"/>
      <c r="P9" s="117" t="s">
        <v>115</v>
      </c>
      <c r="Q9" s="118"/>
      <c r="R9" s="151"/>
      <c r="S9" s="152"/>
      <c r="T9" s="168"/>
    </row>
    <row r="10" spans="1:20" ht="29.25" customHeight="1" x14ac:dyDescent="0.2">
      <c r="A10" s="25" t="s">
        <v>14</v>
      </c>
      <c r="B10" s="141" t="s">
        <v>13</v>
      </c>
      <c r="C10" s="142"/>
      <c r="D10" s="143"/>
      <c r="E10" s="144">
        <f>H10+J10+M10+O10+P10</f>
        <v>0</v>
      </c>
      <c r="F10" s="145"/>
      <c r="G10" s="146"/>
      <c r="H10" s="147"/>
      <c r="I10" s="148"/>
      <c r="J10" s="147"/>
      <c r="K10" s="148"/>
      <c r="L10" s="39">
        <f>COUNTIF($Q$20:$Q$39,$A10)</f>
        <v>0</v>
      </c>
      <c r="M10" s="75">
        <f>L10*7000</f>
        <v>0</v>
      </c>
      <c r="N10" s="40">
        <f>COUNTIF($R$20:$R$39,$A10)</f>
        <v>0</v>
      </c>
      <c r="O10" s="75">
        <f>N10*11000</f>
        <v>0</v>
      </c>
      <c r="P10" s="176">
        <v>0</v>
      </c>
      <c r="Q10" s="177"/>
      <c r="R10" s="153"/>
      <c r="S10" s="154"/>
      <c r="T10" s="155"/>
    </row>
    <row r="11" spans="1:20" ht="29.25" customHeight="1" x14ac:dyDescent="0.2">
      <c r="A11" s="25" t="s">
        <v>12</v>
      </c>
      <c r="B11" s="141" t="s">
        <v>11</v>
      </c>
      <c r="C11" s="142"/>
      <c r="D11" s="143"/>
      <c r="E11" s="144">
        <f t="shared" ref="E11:E14" si="0">H11+J11+M11+O11+P11</f>
        <v>0</v>
      </c>
      <c r="F11" s="145"/>
      <c r="G11" s="146"/>
      <c r="H11" s="147"/>
      <c r="I11" s="148"/>
      <c r="J11" s="147"/>
      <c r="K11" s="148"/>
      <c r="L11" s="39">
        <f>COUNTIF($Q$20:$Q$39,A11)</f>
        <v>0</v>
      </c>
      <c r="M11" s="75">
        <f t="shared" ref="M11:M13" si="1">L11*7000</f>
        <v>0</v>
      </c>
      <c r="N11" s="40">
        <f>COUNTIF($R$20:$R$39,$A11)</f>
        <v>0</v>
      </c>
      <c r="O11" s="75">
        <f t="shared" ref="O11:O14" si="2">N11*11000</f>
        <v>0</v>
      </c>
      <c r="P11" s="176">
        <v>0</v>
      </c>
      <c r="Q11" s="177"/>
      <c r="R11" s="153"/>
      <c r="S11" s="154"/>
      <c r="T11" s="155"/>
    </row>
    <row r="12" spans="1:20" ht="29.25" customHeight="1" x14ac:dyDescent="0.2">
      <c r="A12" s="25" t="s">
        <v>10</v>
      </c>
      <c r="B12" s="141" t="s">
        <v>9</v>
      </c>
      <c r="C12" s="142"/>
      <c r="D12" s="143"/>
      <c r="E12" s="144">
        <f t="shared" si="0"/>
        <v>0</v>
      </c>
      <c r="F12" s="145"/>
      <c r="G12" s="146"/>
      <c r="H12" s="147"/>
      <c r="I12" s="148"/>
      <c r="J12" s="147"/>
      <c r="K12" s="148"/>
      <c r="L12" s="39">
        <f>COUNTIF($Q$20:$Q$39,A12)</f>
        <v>0</v>
      </c>
      <c r="M12" s="75">
        <f t="shared" si="1"/>
        <v>0</v>
      </c>
      <c r="N12" s="40">
        <f>COUNTIF($R$20:$R$39,$A12)</f>
        <v>0</v>
      </c>
      <c r="O12" s="75">
        <f t="shared" si="2"/>
        <v>0</v>
      </c>
      <c r="P12" s="176">
        <v>0</v>
      </c>
      <c r="Q12" s="177"/>
      <c r="R12" s="153"/>
      <c r="S12" s="154"/>
      <c r="T12" s="155"/>
    </row>
    <row r="13" spans="1:20" ht="29.25" customHeight="1" x14ac:dyDescent="0.2">
      <c r="A13" s="26" t="s">
        <v>8</v>
      </c>
      <c r="B13" s="178" t="s">
        <v>7</v>
      </c>
      <c r="C13" s="179"/>
      <c r="D13" s="180"/>
      <c r="E13" s="144">
        <f t="shared" si="0"/>
        <v>0</v>
      </c>
      <c r="F13" s="145"/>
      <c r="G13" s="146"/>
      <c r="H13" s="147"/>
      <c r="I13" s="148"/>
      <c r="J13" s="147"/>
      <c r="K13" s="148"/>
      <c r="L13" s="39">
        <f>COUNTIF($Q$20:$Q$39,A13)</f>
        <v>0</v>
      </c>
      <c r="M13" s="75">
        <f t="shared" si="1"/>
        <v>0</v>
      </c>
      <c r="N13" s="40">
        <f>COUNTIF($R$20:$R$39,$A13)</f>
        <v>0</v>
      </c>
      <c r="O13" s="75">
        <f t="shared" si="2"/>
        <v>0</v>
      </c>
      <c r="P13" s="176">
        <v>0</v>
      </c>
      <c r="Q13" s="177"/>
      <c r="R13" s="153"/>
      <c r="S13" s="154"/>
      <c r="T13" s="155"/>
    </row>
    <row r="14" spans="1:20" ht="29.25" customHeight="1" thickBot="1" x14ac:dyDescent="0.25">
      <c r="A14" s="27" t="s">
        <v>6</v>
      </c>
      <c r="B14" s="119" t="s">
        <v>74</v>
      </c>
      <c r="C14" s="120"/>
      <c r="D14" s="121"/>
      <c r="E14" s="122">
        <f t="shared" si="0"/>
        <v>0</v>
      </c>
      <c r="F14" s="123"/>
      <c r="G14" s="124"/>
      <c r="H14" s="174"/>
      <c r="I14" s="175"/>
      <c r="J14" s="174"/>
      <c r="K14" s="175"/>
      <c r="L14" s="39">
        <f>COUNTIF($Q$20:$Q$39,A14)</f>
        <v>0</v>
      </c>
      <c r="M14" s="75">
        <f>L14*7000</f>
        <v>0</v>
      </c>
      <c r="N14" s="40">
        <f>COUNTIF($R$20:$R$39,$A14)</f>
        <v>0</v>
      </c>
      <c r="O14" s="45">
        <f t="shared" si="2"/>
        <v>0</v>
      </c>
      <c r="P14" s="181">
        <v>0</v>
      </c>
      <c r="Q14" s="182"/>
      <c r="R14" s="187"/>
      <c r="S14" s="188"/>
      <c r="T14" s="189"/>
    </row>
    <row r="15" spans="1:20" ht="29.25" customHeight="1" thickTop="1" x14ac:dyDescent="0.2">
      <c r="A15" s="162" t="s">
        <v>5</v>
      </c>
      <c r="B15" s="163"/>
      <c r="C15" s="163"/>
      <c r="D15" s="164"/>
      <c r="E15" s="165">
        <f>SUM(E10:G14)</f>
        <v>0</v>
      </c>
      <c r="F15" s="166"/>
      <c r="G15" s="167"/>
      <c r="H15" s="165">
        <f>SUM(H10:I14)</f>
        <v>0</v>
      </c>
      <c r="I15" s="166"/>
      <c r="J15" s="165">
        <f>SUM(J10:K14)</f>
        <v>0</v>
      </c>
      <c r="K15" s="166"/>
      <c r="L15" s="83">
        <f>SUM(L10:L14)</f>
        <v>0</v>
      </c>
      <c r="M15" s="84">
        <f>SUM(M10:M14)</f>
        <v>0</v>
      </c>
      <c r="N15" s="85">
        <f>SUM(N10:N14)</f>
        <v>0</v>
      </c>
      <c r="O15" s="84">
        <f>SUM(O10:O14)</f>
        <v>0</v>
      </c>
      <c r="P15" s="169">
        <f>SUM(P10:Q14)</f>
        <v>0</v>
      </c>
      <c r="Q15" s="170"/>
      <c r="R15" s="171"/>
      <c r="S15" s="172"/>
      <c r="T15" s="173"/>
    </row>
    <row r="16" spans="1:20" ht="21" customHeight="1" x14ac:dyDescent="0.2">
      <c r="A16" s="86" t="s">
        <v>142</v>
      </c>
      <c r="B16" s="82"/>
      <c r="C16" s="82"/>
      <c r="D16" s="82"/>
      <c r="E16" s="82"/>
      <c r="F16" s="82"/>
      <c r="G16" s="82"/>
      <c r="H16" s="82"/>
      <c r="I16" s="82"/>
      <c r="J16" s="82"/>
      <c r="K16" s="82"/>
      <c r="L16" s="82"/>
      <c r="M16" s="82"/>
      <c r="N16" s="82"/>
      <c r="O16" s="82"/>
      <c r="P16" s="82"/>
      <c r="Q16" s="82"/>
      <c r="R16" s="82"/>
      <c r="S16" s="82"/>
      <c r="T16" s="82"/>
    </row>
    <row r="17" spans="1:20" ht="9" customHeight="1" x14ac:dyDescent="0.2">
      <c r="A17" s="28"/>
      <c r="B17" s="29"/>
      <c r="C17" s="29"/>
      <c r="D17" s="30"/>
      <c r="E17" s="30"/>
      <c r="F17" s="30"/>
      <c r="G17" s="30"/>
      <c r="H17" s="30"/>
      <c r="I17" s="31"/>
      <c r="J17" s="31"/>
      <c r="K17" s="31"/>
      <c r="L17" s="31"/>
      <c r="M17" s="31"/>
      <c r="N17" s="31"/>
      <c r="O17" s="31"/>
      <c r="P17" s="31"/>
      <c r="Q17" s="31"/>
      <c r="R17" s="31"/>
      <c r="S17" s="31"/>
      <c r="T17" s="31"/>
    </row>
    <row r="18" spans="1:20" ht="30" customHeight="1" x14ac:dyDescent="0.2">
      <c r="A18" s="128" t="s">
        <v>4</v>
      </c>
      <c r="B18" s="129"/>
      <c r="C18" s="132" t="s">
        <v>3</v>
      </c>
      <c r="D18" s="132"/>
      <c r="E18" s="132"/>
      <c r="F18" s="132"/>
      <c r="G18" s="132"/>
      <c r="H18" s="128" t="s">
        <v>2</v>
      </c>
      <c r="I18" s="150"/>
      <c r="J18" s="150"/>
      <c r="K18" s="150"/>
      <c r="L18" s="150"/>
      <c r="M18" s="150"/>
      <c r="N18" s="150"/>
      <c r="O18" s="150"/>
      <c r="P18" s="150"/>
      <c r="Q18" s="32" t="s">
        <v>1</v>
      </c>
      <c r="R18" s="33" t="s">
        <v>112</v>
      </c>
      <c r="S18" s="158" t="s">
        <v>114</v>
      </c>
      <c r="T18" s="160" t="s">
        <v>116</v>
      </c>
    </row>
    <row r="19" spans="1:20" ht="18" customHeight="1" x14ac:dyDescent="0.2">
      <c r="A19" s="151"/>
      <c r="B19" s="168"/>
      <c r="C19" s="132"/>
      <c r="D19" s="132"/>
      <c r="E19" s="132"/>
      <c r="F19" s="132"/>
      <c r="G19" s="132"/>
      <c r="H19" s="151"/>
      <c r="I19" s="152"/>
      <c r="J19" s="152"/>
      <c r="K19" s="152"/>
      <c r="L19" s="152"/>
      <c r="M19" s="152"/>
      <c r="N19" s="152"/>
      <c r="O19" s="152"/>
      <c r="P19" s="152"/>
      <c r="Q19" s="156" t="s">
        <v>0</v>
      </c>
      <c r="R19" s="157"/>
      <c r="S19" s="159"/>
      <c r="T19" s="161"/>
    </row>
    <row r="20" spans="1:20" ht="32.25" customHeight="1" x14ac:dyDescent="0.2">
      <c r="A20" s="125" t="str">
        <f>IF(ISNUMBER($C$7),$C$7,"月 　　日")</f>
        <v>月 　　日</v>
      </c>
      <c r="B20" s="126"/>
      <c r="C20" s="127"/>
      <c r="D20" s="127"/>
      <c r="E20" s="127"/>
      <c r="F20" s="127"/>
      <c r="G20" s="127"/>
      <c r="H20" s="138"/>
      <c r="I20" s="139"/>
      <c r="J20" s="139"/>
      <c r="K20" s="139"/>
      <c r="L20" s="139"/>
      <c r="M20" s="139"/>
      <c r="N20" s="139"/>
      <c r="O20" s="139"/>
      <c r="P20" s="139"/>
      <c r="Q20" s="34"/>
      <c r="R20" s="35"/>
      <c r="S20" s="36"/>
      <c r="T20" s="41">
        <f>S20*1.1</f>
        <v>0</v>
      </c>
    </row>
    <row r="21" spans="1:20" ht="32.25" customHeight="1" x14ac:dyDescent="0.2">
      <c r="A21" s="125" t="str">
        <f t="shared" ref="A21:A39" si="3">IF(ISNUMBER($A$20),A20+1,"月 　　日")</f>
        <v>月 　　日</v>
      </c>
      <c r="B21" s="126"/>
      <c r="C21" s="127"/>
      <c r="D21" s="127"/>
      <c r="E21" s="127"/>
      <c r="F21" s="127"/>
      <c r="G21" s="127"/>
      <c r="H21" s="138"/>
      <c r="I21" s="139"/>
      <c r="J21" s="139"/>
      <c r="K21" s="139"/>
      <c r="L21" s="139"/>
      <c r="M21" s="139"/>
      <c r="N21" s="139"/>
      <c r="O21" s="139"/>
      <c r="P21" s="139"/>
      <c r="Q21" s="34"/>
      <c r="R21" s="35"/>
      <c r="S21" s="36"/>
      <c r="T21" s="41">
        <f t="shared" ref="T21:T39" si="4">S21*1.1</f>
        <v>0</v>
      </c>
    </row>
    <row r="22" spans="1:20" ht="32.25" customHeight="1" x14ac:dyDescent="0.2">
      <c r="A22" s="125" t="str">
        <f t="shared" si="3"/>
        <v>月 　　日</v>
      </c>
      <c r="B22" s="126"/>
      <c r="C22" s="127"/>
      <c r="D22" s="127"/>
      <c r="E22" s="127"/>
      <c r="F22" s="127"/>
      <c r="G22" s="127"/>
      <c r="H22" s="138"/>
      <c r="I22" s="139"/>
      <c r="J22" s="139"/>
      <c r="K22" s="139"/>
      <c r="L22" s="139"/>
      <c r="M22" s="139"/>
      <c r="N22" s="139"/>
      <c r="O22" s="139"/>
      <c r="P22" s="139"/>
      <c r="Q22" s="34"/>
      <c r="R22" s="35"/>
      <c r="S22" s="36"/>
      <c r="T22" s="41">
        <f t="shared" si="4"/>
        <v>0</v>
      </c>
    </row>
    <row r="23" spans="1:20" ht="32.25" customHeight="1" x14ac:dyDescent="0.2">
      <c r="A23" s="125" t="str">
        <f t="shared" si="3"/>
        <v>月 　　日</v>
      </c>
      <c r="B23" s="126"/>
      <c r="C23" s="127"/>
      <c r="D23" s="127"/>
      <c r="E23" s="127"/>
      <c r="F23" s="127"/>
      <c r="G23" s="127"/>
      <c r="H23" s="138"/>
      <c r="I23" s="139"/>
      <c r="J23" s="139"/>
      <c r="K23" s="139"/>
      <c r="L23" s="139"/>
      <c r="M23" s="139"/>
      <c r="N23" s="139"/>
      <c r="O23" s="139"/>
      <c r="P23" s="139"/>
      <c r="Q23" s="34"/>
      <c r="R23" s="35"/>
      <c r="S23" s="36"/>
      <c r="T23" s="41">
        <f t="shared" si="4"/>
        <v>0</v>
      </c>
    </row>
    <row r="24" spans="1:20" ht="32.25" customHeight="1" x14ac:dyDescent="0.2">
      <c r="A24" s="125" t="str">
        <f t="shared" si="3"/>
        <v>月 　　日</v>
      </c>
      <c r="B24" s="126"/>
      <c r="C24" s="127"/>
      <c r="D24" s="127"/>
      <c r="E24" s="127"/>
      <c r="F24" s="127"/>
      <c r="G24" s="127"/>
      <c r="H24" s="138"/>
      <c r="I24" s="139"/>
      <c r="J24" s="139"/>
      <c r="K24" s="139"/>
      <c r="L24" s="139"/>
      <c r="M24" s="139"/>
      <c r="N24" s="139"/>
      <c r="O24" s="139"/>
      <c r="P24" s="139"/>
      <c r="Q24" s="34"/>
      <c r="R24" s="35"/>
      <c r="S24" s="36"/>
      <c r="T24" s="41">
        <f t="shared" si="4"/>
        <v>0</v>
      </c>
    </row>
    <row r="25" spans="1:20" ht="32.25" customHeight="1" x14ac:dyDescent="0.2">
      <c r="A25" s="125" t="str">
        <f>IF(ISNUMBER($A$20),A24+1,"月 　　日")</f>
        <v>月 　　日</v>
      </c>
      <c r="B25" s="126"/>
      <c r="C25" s="127"/>
      <c r="D25" s="127"/>
      <c r="E25" s="127"/>
      <c r="F25" s="127"/>
      <c r="G25" s="127"/>
      <c r="H25" s="138"/>
      <c r="I25" s="139"/>
      <c r="J25" s="139"/>
      <c r="K25" s="139"/>
      <c r="L25" s="139"/>
      <c r="M25" s="139"/>
      <c r="N25" s="139"/>
      <c r="O25" s="139"/>
      <c r="P25" s="139"/>
      <c r="Q25" s="34"/>
      <c r="R25" s="35"/>
      <c r="S25" s="36"/>
      <c r="T25" s="41">
        <f t="shared" si="4"/>
        <v>0</v>
      </c>
    </row>
    <row r="26" spans="1:20" ht="32.25" customHeight="1" x14ac:dyDescent="0.2">
      <c r="A26" s="125" t="str">
        <f t="shared" si="3"/>
        <v>月 　　日</v>
      </c>
      <c r="B26" s="126"/>
      <c r="C26" s="127"/>
      <c r="D26" s="127"/>
      <c r="E26" s="127"/>
      <c r="F26" s="127"/>
      <c r="G26" s="127"/>
      <c r="H26" s="138"/>
      <c r="I26" s="139"/>
      <c r="J26" s="139"/>
      <c r="K26" s="139"/>
      <c r="L26" s="139"/>
      <c r="M26" s="139"/>
      <c r="N26" s="139"/>
      <c r="O26" s="139"/>
      <c r="P26" s="139"/>
      <c r="Q26" s="34"/>
      <c r="R26" s="35"/>
      <c r="S26" s="36"/>
      <c r="T26" s="41">
        <f t="shared" si="4"/>
        <v>0</v>
      </c>
    </row>
    <row r="27" spans="1:20" ht="32.25" customHeight="1" x14ac:dyDescent="0.2">
      <c r="A27" s="125" t="str">
        <f t="shared" si="3"/>
        <v>月 　　日</v>
      </c>
      <c r="B27" s="126"/>
      <c r="C27" s="127"/>
      <c r="D27" s="127"/>
      <c r="E27" s="127"/>
      <c r="F27" s="127"/>
      <c r="G27" s="127"/>
      <c r="H27" s="138"/>
      <c r="I27" s="139"/>
      <c r="J27" s="139"/>
      <c r="K27" s="139"/>
      <c r="L27" s="139"/>
      <c r="M27" s="139"/>
      <c r="N27" s="139"/>
      <c r="O27" s="139"/>
      <c r="P27" s="139"/>
      <c r="Q27" s="34"/>
      <c r="R27" s="35"/>
      <c r="S27" s="36"/>
      <c r="T27" s="41">
        <f t="shared" si="4"/>
        <v>0</v>
      </c>
    </row>
    <row r="28" spans="1:20" ht="32.25" customHeight="1" x14ac:dyDescent="0.2">
      <c r="A28" s="125" t="str">
        <f t="shared" si="3"/>
        <v>月 　　日</v>
      </c>
      <c r="B28" s="126"/>
      <c r="C28" s="127"/>
      <c r="D28" s="127"/>
      <c r="E28" s="127"/>
      <c r="F28" s="127"/>
      <c r="G28" s="127"/>
      <c r="H28" s="138"/>
      <c r="I28" s="139"/>
      <c r="J28" s="139"/>
      <c r="K28" s="139"/>
      <c r="L28" s="139"/>
      <c r="M28" s="139"/>
      <c r="N28" s="139"/>
      <c r="O28" s="139"/>
      <c r="P28" s="139"/>
      <c r="Q28" s="34"/>
      <c r="R28" s="35"/>
      <c r="S28" s="36"/>
      <c r="T28" s="41">
        <f t="shared" si="4"/>
        <v>0</v>
      </c>
    </row>
    <row r="29" spans="1:20" ht="32.25" customHeight="1" x14ac:dyDescent="0.2">
      <c r="A29" s="125" t="str">
        <f t="shared" si="3"/>
        <v>月 　　日</v>
      </c>
      <c r="B29" s="126"/>
      <c r="C29" s="127"/>
      <c r="D29" s="127"/>
      <c r="E29" s="127"/>
      <c r="F29" s="127"/>
      <c r="G29" s="127"/>
      <c r="H29" s="138"/>
      <c r="I29" s="139"/>
      <c r="J29" s="139"/>
      <c r="K29" s="139"/>
      <c r="L29" s="139"/>
      <c r="M29" s="139"/>
      <c r="N29" s="139"/>
      <c r="O29" s="139"/>
      <c r="P29" s="139"/>
      <c r="Q29" s="34"/>
      <c r="R29" s="35"/>
      <c r="S29" s="36"/>
      <c r="T29" s="41">
        <f t="shared" si="4"/>
        <v>0</v>
      </c>
    </row>
    <row r="30" spans="1:20" ht="32.25" customHeight="1" x14ac:dyDescent="0.2">
      <c r="A30" s="125" t="str">
        <f t="shared" si="3"/>
        <v>月 　　日</v>
      </c>
      <c r="B30" s="126"/>
      <c r="C30" s="127"/>
      <c r="D30" s="127"/>
      <c r="E30" s="127"/>
      <c r="F30" s="127"/>
      <c r="G30" s="127"/>
      <c r="H30" s="153"/>
      <c r="I30" s="154"/>
      <c r="J30" s="154"/>
      <c r="K30" s="154"/>
      <c r="L30" s="154"/>
      <c r="M30" s="154"/>
      <c r="N30" s="154"/>
      <c r="O30" s="154"/>
      <c r="P30" s="155"/>
      <c r="Q30" s="34"/>
      <c r="R30" s="35"/>
      <c r="S30" s="36"/>
      <c r="T30" s="41">
        <f t="shared" si="4"/>
        <v>0</v>
      </c>
    </row>
    <row r="31" spans="1:20" ht="32.25" customHeight="1" x14ac:dyDescent="0.2">
      <c r="A31" s="125" t="str">
        <f t="shared" si="3"/>
        <v>月 　　日</v>
      </c>
      <c r="B31" s="126"/>
      <c r="C31" s="127"/>
      <c r="D31" s="127"/>
      <c r="E31" s="127"/>
      <c r="F31" s="127"/>
      <c r="G31" s="127"/>
      <c r="H31" s="138"/>
      <c r="I31" s="139"/>
      <c r="J31" s="139"/>
      <c r="K31" s="139"/>
      <c r="L31" s="139"/>
      <c r="M31" s="139"/>
      <c r="N31" s="139"/>
      <c r="O31" s="139"/>
      <c r="P31" s="139"/>
      <c r="Q31" s="34"/>
      <c r="R31" s="35"/>
      <c r="S31" s="36"/>
      <c r="T31" s="41">
        <f t="shared" si="4"/>
        <v>0</v>
      </c>
    </row>
    <row r="32" spans="1:20" ht="32.25" customHeight="1" x14ac:dyDescent="0.2">
      <c r="A32" s="125" t="str">
        <f t="shared" si="3"/>
        <v>月 　　日</v>
      </c>
      <c r="B32" s="126"/>
      <c r="C32" s="127"/>
      <c r="D32" s="127"/>
      <c r="E32" s="127"/>
      <c r="F32" s="127"/>
      <c r="G32" s="127"/>
      <c r="H32" s="138"/>
      <c r="I32" s="139"/>
      <c r="J32" s="139"/>
      <c r="K32" s="139"/>
      <c r="L32" s="139"/>
      <c r="M32" s="139"/>
      <c r="N32" s="139"/>
      <c r="O32" s="139"/>
      <c r="P32" s="139"/>
      <c r="Q32" s="34"/>
      <c r="R32" s="35"/>
      <c r="S32" s="36"/>
      <c r="T32" s="41">
        <f t="shared" si="4"/>
        <v>0</v>
      </c>
    </row>
    <row r="33" spans="1:20" ht="32.25" customHeight="1" x14ac:dyDescent="0.2">
      <c r="A33" s="125" t="str">
        <f t="shared" si="3"/>
        <v>月 　　日</v>
      </c>
      <c r="B33" s="126"/>
      <c r="C33" s="127"/>
      <c r="D33" s="127"/>
      <c r="E33" s="127"/>
      <c r="F33" s="127"/>
      <c r="G33" s="127"/>
      <c r="H33" s="138"/>
      <c r="I33" s="139"/>
      <c r="J33" s="139"/>
      <c r="K33" s="139"/>
      <c r="L33" s="139"/>
      <c r="M33" s="139"/>
      <c r="N33" s="139"/>
      <c r="O33" s="139"/>
      <c r="P33" s="139"/>
      <c r="Q33" s="34"/>
      <c r="R33" s="35"/>
      <c r="S33" s="36"/>
      <c r="T33" s="41">
        <f t="shared" si="4"/>
        <v>0</v>
      </c>
    </row>
    <row r="34" spans="1:20" ht="32.25" customHeight="1" x14ac:dyDescent="0.2">
      <c r="A34" s="125" t="str">
        <f t="shared" si="3"/>
        <v>月 　　日</v>
      </c>
      <c r="B34" s="126"/>
      <c r="C34" s="127"/>
      <c r="D34" s="127"/>
      <c r="E34" s="127"/>
      <c r="F34" s="127"/>
      <c r="G34" s="127"/>
      <c r="H34" s="138"/>
      <c r="I34" s="139"/>
      <c r="J34" s="139"/>
      <c r="K34" s="139"/>
      <c r="L34" s="139"/>
      <c r="M34" s="139"/>
      <c r="N34" s="139"/>
      <c r="O34" s="139"/>
      <c r="P34" s="139"/>
      <c r="Q34" s="34"/>
      <c r="R34" s="35"/>
      <c r="S34" s="36"/>
      <c r="T34" s="41">
        <f t="shared" si="4"/>
        <v>0</v>
      </c>
    </row>
    <row r="35" spans="1:20" ht="32.25" customHeight="1" x14ac:dyDescent="0.2">
      <c r="A35" s="125" t="str">
        <f t="shared" si="3"/>
        <v>月 　　日</v>
      </c>
      <c r="B35" s="126"/>
      <c r="C35" s="127"/>
      <c r="D35" s="127"/>
      <c r="E35" s="127"/>
      <c r="F35" s="127"/>
      <c r="G35" s="127"/>
      <c r="H35" s="138"/>
      <c r="I35" s="139"/>
      <c r="J35" s="139"/>
      <c r="K35" s="139"/>
      <c r="L35" s="139"/>
      <c r="M35" s="139"/>
      <c r="N35" s="139"/>
      <c r="O35" s="139"/>
      <c r="P35" s="139"/>
      <c r="Q35" s="34"/>
      <c r="R35" s="35"/>
      <c r="S35" s="36"/>
      <c r="T35" s="41">
        <f t="shared" si="4"/>
        <v>0</v>
      </c>
    </row>
    <row r="36" spans="1:20" ht="32.25" customHeight="1" x14ac:dyDescent="0.2">
      <c r="A36" s="125" t="str">
        <f t="shared" si="3"/>
        <v>月 　　日</v>
      </c>
      <c r="B36" s="126"/>
      <c r="C36" s="127"/>
      <c r="D36" s="127"/>
      <c r="E36" s="127"/>
      <c r="F36" s="127"/>
      <c r="G36" s="127"/>
      <c r="H36" s="138"/>
      <c r="I36" s="139"/>
      <c r="J36" s="139"/>
      <c r="K36" s="139"/>
      <c r="L36" s="139"/>
      <c r="M36" s="139"/>
      <c r="N36" s="139"/>
      <c r="O36" s="139"/>
      <c r="P36" s="139"/>
      <c r="Q36" s="34"/>
      <c r="R36" s="35"/>
      <c r="S36" s="36"/>
      <c r="T36" s="41">
        <f t="shared" si="4"/>
        <v>0</v>
      </c>
    </row>
    <row r="37" spans="1:20" ht="32.25" customHeight="1" x14ac:dyDescent="0.2">
      <c r="A37" s="125" t="str">
        <f t="shared" si="3"/>
        <v>月 　　日</v>
      </c>
      <c r="B37" s="126"/>
      <c r="C37" s="127"/>
      <c r="D37" s="127"/>
      <c r="E37" s="127"/>
      <c r="F37" s="127"/>
      <c r="G37" s="127"/>
      <c r="H37" s="138"/>
      <c r="I37" s="139"/>
      <c r="J37" s="139"/>
      <c r="K37" s="139"/>
      <c r="L37" s="139"/>
      <c r="M37" s="139"/>
      <c r="N37" s="139"/>
      <c r="O37" s="139"/>
      <c r="P37" s="139"/>
      <c r="Q37" s="34"/>
      <c r="R37" s="35"/>
      <c r="S37" s="36"/>
      <c r="T37" s="41">
        <f t="shared" si="4"/>
        <v>0</v>
      </c>
    </row>
    <row r="38" spans="1:20" ht="32.25" customHeight="1" x14ac:dyDescent="0.2">
      <c r="A38" s="125" t="str">
        <f t="shared" si="3"/>
        <v>月 　　日</v>
      </c>
      <c r="B38" s="126"/>
      <c r="C38" s="127"/>
      <c r="D38" s="127"/>
      <c r="E38" s="127"/>
      <c r="F38" s="127"/>
      <c r="G38" s="127"/>
      <c r="H38" s="138"/>
      <c r="I38" s="139"/>
      <c r="J38" s="139"/>
      <c r="K38" s="139"/>
      <c r="L38" s="139"/>
      <c r="M38" s="139"/>
      <c r="N38" s="139"/>
      <c r="O38" s="139"/>
      <c r="P38" s="139"/>
      <c r="Q38" s="34"/>
      <c r="R38" s="35"/>
      <c r="S38" s="36"/>
      <c r="T38" s="41">
        <f t="shared" si="4"/>
        <v>0</v>
      </c>
    </row>
    <row r="39" spans="1:20" ht="32.25" customHeight="1" x14ac:dyDescent="0.2">
      <c r="A39" s="125" t="str">
        <f t="shared" si="3"/>
        <v>月 　　日</v>
      </c>
      <c r="B39" s="126"/>
      <c r="C39" s="127"/>
      <c r="D39" s="127"/>
      <c r="E39" s="127"/>
      <c r="F39" s="127"/>
      <c r="G39" s="127"/>
      <c r="H39" s="138"/>
      <c r="I39" s="139"/>
      <c r="J39" s="139"/>
      <c r="K39" s="139"/>
      <c r="L39" s="139"/>
      <c r="M39" s="139"/>
      <c r="N39" s="139"/>
      <c r="O39" s="139"/>
      <c r="P39" s="139"/>
      <c r="Q39" s="34"/>
      <c r="R39" s="35"/>
      <c r="S39" s="36"/>
      <c r="T39" s="41">
        <f t="shared" si="4"/>
        <v>0</v>
      </c>
    </row>
    <row r="40" spans="1:20" s="37" customFormat="1" ht="15" customHeight="1" x14ac:dyDescent="0.2">
      <c r="A40" s="77"/>
      <c r="B40" s="77"/>
      <c r="C40" s="77"/>
      <c r="D40" s="77"/>
      <c r="E40" s="77"/>
      <c r="F40" s="77"/>
      <c r="G40" s="77"/>
      <c r="H40" s="77"/>
      <c r="I40" s="77"/>
      <c r="J40" s="77"/>
      <c r="K40" s="77"/>
      <c r="L40" s="77"/>
      <c r="M40" s="77"/>
      <c r="N40" s="77"/>
      <c r="O40" s="77"/>
      <c r="P40" s="77"/>
      <c r="Q40" s="77"/>
      <c r="R40" s="77"/>
      <c r="S40" s="77"/>
      <c r="T40" s="77"/>
    </row>
    <row r="41" spans="1:20" ht="15" customHeight="1" x14ac:dyDescent="0.2">
      <c r="A41" s="38"/>
      <c r="B41" s="38"/>
      <c r="C41" s="38"/>
      <c r="D41" s="38"/>
      <c r="E41" s="38"/>
      <c r="F41" s="38"/>
      <c r="G41" s="38"/>
      <c r="H41" s="38"/>
      <c r="I41" s="38"/>
      <c r="J41" s="38"/>
      <c r="K41" s="38"/>
      <c r="L41" s="38"/>
      <c r="M41" s="38"/>
      <c r="N41" s="38"/>
      <c r="O41" s="38"/>
      <c r="P41" s="38"/>
      <c r="Q41" s="38"/>
      <c r="R41" s="38"/>
      <c r="S41" s="38"/>
      <c r="T41" s="38"/>
    </row>
    <row r="42" spans="1:20" ht="21" customHeight="1" x14ac:dyDescent="0.2">
      <c r="A42" s="136"/>
      <c r="B42" s="137"/>
      <c r="C42" s="137"/>
      <c r="D42" s="137"/>
      <c r="E42" s="137"/>
      <c r="F42" s="137"/>
      <c r="G42" s="137"/>
      <c r="H42" s="137"/>
      <c r="I42" s="137"/>
      <c r="J42" s="137"/>
      <c r="K42" s="137"/>
      <c r="L42" s="137"/>
      <c r="M42" s="137"/>
      <c r="N42" s="137"/>
      <c r="O42" s="137"/>
      <c r="P42" s="137"/>
      <c r="Q42" s="137"/>
      <c r="R42" s="137"/>
      <c r="S42" s="137"/>
      <c r="T42" s="137"/>
    </row>
  </sheetData>
  <mergeCells count="134">
    <mergeCell ref="F1:H1"/>
    <mergeCell ref="A3:B4"/>
    <mergeCell ref="C3:E4"/>
    <mergeCell ref="F3:G4"/>
    <mergeCell ref="H3:J4"/>
    <mergeCell ref="K3:K4"/>
    <mergeCell ref="L3:L4"/>
    <mergeCell ref="M3:M4"/>
    <mergeCell ref="N3:N4"/>
    <mergeCell ref="O3:Q4"/>
    <mergeCell ref="R8:T9"/>
    <mergeCell ref="R10:T10"/>
    <mergeCell ref="R11:T11"/>
    <mergeCell ref="R12:T12"/>
    <mergeCell ref="R13:T13"/>
    <mergeCell ref="R14:T14"/>
    <mergeCell ref="S2:S3"/>
    <mergeCell ref="T2:T3"/>
    <mergeCell ref="O7:P7"/>
    <mergeCell ref="H6:I6"/>
    <mergeCell ref="J6:L6"/>
    <mergeCell ref="N6:Q6"/>
    <mergeCell ref="H14:I14"/>
    <mergeCell ref="J14:K14"/>
    <mergeCell ref="P9:Q9"/>
    <mergeCell ref="P10:Q10"/>
    <mergeCell ref="P11:Q11"/>
    <mergeCell ref="B12:D12"/>
    <mergeCell ref="E12:G12"/>
    <mergeCell ref="H12:I12"/>
    <mergeCell ref="B13:D13"/>
    <mergeCell ref="E13:G13"/>
    <mergeCell ref="H13:I13"/>
    <mergeCell ref="P14:Q14"/>
    <mergeCell ref="J13:K13"/>
    <mergeCell ref="J12:K12"/>
    <mergeCell ref="P12:Q12"/>
    <mergeCell ref="P13:Q13"/>
    <mergeCell ref="C7:F7"/>
    <mergeCell ref="B11:D11"/>
    <mergeCell ref="E11:G11"/>
    <mergeCell ref="H11:I11"/>
    <mergeCell ref="J11:K11"/>
    <mergeCell ref="H31:P31"/>
    <mergeCell ref="H30:P30"/>
    <mergeCell ref="Q19:R19"/>
    <mergeCell ref="S18:S19"/>
    <mergeCell ref="T18:T19"/>
    <mergeCell ref="A15:D15"/>
    <mergeCell ref="E15:G15"/>
    <mergeCell ref="H15:I15"/>
    <mergeCell ref="J15:K15"/>
    <mergeCell ref="A20:B20"/>
    <mergeCell ref="A18:B19"/>
    <mergeCell ref="H28:P28"/>
    <mergeCell ref="H29:P29"/>
    <mergeCell ref="C22:G22"/>
    <mergeCell ref="C23:G23"/>
    <mergeCell ref="C24:G24"/>
    <mergeCell ref="C18:G19"/>
    <mergeCell ref="C20:G20"/>
    <mergeCell ref="A31:B31"/>
    <mergeCell ref="A27:B27"/>
    <mergeCell ref="A28:B28"/>
    <mergeCell ref="A25:B25"/>
    <mergeCell ref="P15:Q15"/>
    <mergeCell ref="R15:T15"/>
    <mergeCell ref="H9:I9"/>
    <mergeCell ref="J9:K9"/>
    <mergeCell ref="B10:D10"/>
    <mergeCell ref="E10:G10"/>
    <mergeCell ref="H10:I10"/>
    <mergeCell ref="J10:K10"/>
    <mergeCell ref="H8:Q8"/>
    <mergeCell ref="H26:P26"/>
    <mergeCell ref="H27:P27"/>
    <mergeCell ref="H18:P19"/>
    <mergeCell ref="H20:P20"/>
    <mergeCell ref="H21:P21"/>
    <mergeCell ref="H22:P22"/>
    <mergeCell ref="H23:P23"/>
    <mergeCell ref="H24:P24"/>
    <mergeCell ref="H25:P25"/>
    <mergeCell ref="C25:G25"/>
    <mergeCell ref="H7:L7"/>
    <mergeCell ref="L9:M9"/>
    <mergeCell ref="N9:O9"/>
    <mergeCell ref="A36:B36"/>
    <mergeCell ref="A42:T42"/>
    <mergeCell ref="A37:B37"/>
    <mergeCell ref="A38:B38"/>
    <mergeCell ref="A39:B39"/>
    <mergeCell ref="C38:G38"/>
    <mergeCell ref="C39:G39"/>
    <mergeCell ref="A32:B32"/>
    <mergeCell ref="C33:G33"/>
    <mergeCell ref="C34:G34"/>
    <mergeCell ref="C37:G37"/>
    <mergeCell ref="C35:G35"/>
    <mergeCell ref="C36:G36"/>
    <mergeCell ref="H36:P36"/>
    <mergeCell ref="H39:P39"/>
    <mergeCell ref="H37:P37"/>
    <mergeCell ref="H38:P38"/>
    <mergeCell ref="H32:P32"/>
    <mergeCell ref="H33:P33"/>
    <mergeCell ref="H34:P34"/>
    <mergeCell ref="H35:P35"/>
    <mergeCell ref="A30:B30"/>
    <mergeCell ref="C29:G29"/>
    <mergeCell ref="C30:G30"/>
    <mergeCell ref="C31:G31"/>
    <mergeCell ref="C32:G32"/>
    <mergeCell ref="A33:B33"/>
    <mergeCell ref="A34:B34"/>
    <mergeCell ref="A35:B35"/>
    <mergeCell ref="A26:B26"/>
    <mergeCell ref="C26:G26"/>
    <mergeCell ref="C27:G27"/>
    <mergeCell ref="C28:G28"/>
    <mergeCell ref="A29:B29"/>
    <mergeCell ref="A6:B6"/>
    <mergeCell ref="B14:D14"/>
    <mergeCell ref="E14:G14"/>
    <mergeCell ref="A23:B23"/>
    <mergeCell ref="A24:B24"/>
    <mergeCell ref="A21:B21"/>
    <mergeCell ref="A22:B22"/>
    <mergeCell ref="C21:G21"/>
    <mergeCell ref="A7:B7"/>
    <mergeCell ref="C6:D6"/>
    <mergeCell ref="E6:G6"/>
    <mergeCell ref="A8:D9"/>
    <mergeCell ref="E8:G9"/>
  </mergeCells>
  <phoneticPr fontId="3"/>
  <conditionalFormatting sqref="H7:L7 C7:F7 E6:G6 J6:L6 N6:Q6 O3:Q4 M3:M4 H3:J4 C3:E4">
    <cfRule type="expression" priority="13">
      <formula>""</formula>
    </cfRule>
  </conditionalFormatting>
  <conditionalFormatting sqref="C3:E4">
    <cfRule type="expression" priority="8">
      <formula>ISBLANK($C$3)</formula>
    </cfRule>
    <cfRule type="expression" dxfId="3" priority="12">
      <formula>""</formula>
    </cfRule>
  </conditionalFormatting>
  <conditionalFormatting sqref="C3:E4 H3:J4 M3:M4 O3:Q4 E6:G6 J6:L6 N6:Q6 C7:F7 H7:L7">
    <cfRule type="cellIs" dxfId="2" priority="3" operator="equal">
      <formula>""</formula>
    </cfRule>
  </conditionalFormatting>
  <conditionalFormatting sqref="C7:F7 H7:L7">
    <cfRule type="cellIs" dxfId="1" priority="2" operator="equal">
      <formula>""</formula>
    </cfRule>
  </conditionalFormatting>
  <dataValidations count="1">
    <dataValidation imeMode="off" allowBlank="1" showInputMessage="1" showErrorMessage="1" sqref="R20:T39" xr:uid="{00000000-0002-0000-0000-000000000000}"/>
  </dataValidations>
  <printOptions horizontalCentered="1"/>
  <pageMargins left="0.23622047244094491" right="0.23622047244094491" top="0.35433070866141736" bottom="0.15748031496062992" header="0.11811023622047245" footer="0.31496062992125984"/>
  <pageSetup paperSize="9" scale="75" orientation="portrait" cellComments="asDisplayed"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36"/>
  <sheetViews>
    <sheetView tabSelected="1" view="pageBreakPreview" zoomScale="80" zoomScaleNormal="70" zoomScaleSheetLayoutView="80" workbookViewId="0"/>
  </sheetViews>
  <sheetFormatPr defaultColWidth="2.88671875" defaultRowHeight="21" customHeight="1" x14ac:dyDescent="0.2"/>
  <cols>
    <col min="1" max="20" width="5.6640625" style="1" customWidth="1"/>
    <col min="21" max="16384" width="2.88671875" style="1"/>
  </cols>
  <sheetData>
    <row r="1" spans="1:20" ht="21" customHeight="1" x14ac:dyDescent="0.2">
      <c r="A1" s="19"/>
      <c r="B1" s="19"/>
      <c r="C1" s="19"/>
      <c r="D1" s="19"/>
      <c r="E1" s="19"/>
      <c r="F1" s="19"/>
      <c r="G1" s="19"/>
      <c r="H1" s="19"/>
      <c r="I1" s="19"/>
      <c r="J1" s="19"/>
      <c r="K1" s="19"/>
      <c r="L1" s="19"/>
      <c r="M1" s="19"/>
      <c r="N1" s="19"/>
      <c r="O1" s="19"/>
      <c r="P1" s="19"/>
      <c r="Q1" s="37"/>
      <c r="R1" s="37"/>
      <c r="S1" s="37"/>
      <c r="T1" s="37"/>
    </row>
    <row r="2" spans="1:20" s="3" customFormat="1" ht="30" customHeight="1" x14ac:dyDescent="0.2">
      <c r="A2" s="50" t="s">
        <v>64</v>
      </c>
      <c r="B2" s="50"/>
      <c r="C2" s="74" t="s">
        <v>63</v>
      </c>
      <c r="D2" s="50"/>
      <c r="E2" s="50"/>
      <c r="F2" s="51"/>
      <c r="G2" s="254" t="s">
        <v>200</v>
      </c>
      <c r="H2" s="254"/>
      <c r="I2" s="254"/>
      <c r="J2" s="254"/>
      <c r="K2" s="254"/>
      <c r="L2" s="254"/>
      <c r="M2" s="254"/>
      <c r="N2" s="254"/>
      <c r="O2" s="253" t="s">
        <v>62</v>
      </c>
      <c r="P2" s="253"/>
      <c r="Q2" s="252" t="s">
        <v>61</v>
      </c>
      <c r="R2" s="252"/>
      <c r="S2" s="252"/>
      <c r="T2" s="252"/>
    </row>
    <row r="3" spans="1:20" s="2" customFormat="1" ht="9" customHeight="1" x14ac:dyDescent="0.2">
      <c r="A3" s="52"/>
      <c r="B3" s="52"/>
      <c r="C3" s="52"/>
      <c r="D3" s="52"/>
      <c r="E3" s="52"/>
      <c r="F3" s="52"/>
      <c r="G3" s="52"/>
      <c r="H3" s="52"/>
      <c r="I3" s="52"/>
      <c r="J3" s="52"/>
      <c r="K3" s="52"/>
      <c r="L3" s="52"/>
      <c r="M3" s="52"/>
      <c r="N3" s="52"/>
      <c r="O3" s="52"/>
      <c r="P3" s="52"/>
      <c r="Q3" s="52"/>
      <c r="R3" s="52"/>
      <c r="S3" s="52"/>
      <c r="T3" s="52"/>
    </row>
    <row r="4" spans="1:20" s="2" customFormat="1" ht="14.4" x14ac:dyDescent="0.2">
      <c r="A4" s="53" t="s">
        <v>60</v>
      </c>
      <c r="B4" s="52"/>
      <c r="C4" s="52"/>
      <c r="D4" s="52"/>
      <c r="E4" s="52"/>
      <c r="F4" s="52"/>
      <c r="G4" s="52"/>
      <c r="H4" s="52"/>
      <c r="I4" s="52"/>
      <c r="J4" s="52"/>
      <c r="K4" s="52"/>
      <c r="L4" s="52"/>
      <c r="M4" s="52"/>
      <c r="N4" s="52"/>
      <c r="O4" s="52"/>
      <c r="P4" s="52"/>
      <c r="Q4" s="52"/>
      <c r="R4" s="52"/>
      <c r="S4" s="52"/>
      <c r="T4" s="52"/>
    </row>
    <row r="5" spans="1:20" ht="15" customHeight="1" x14ac:dyDescent="0.2">
      <c r="A5" s="52"/>
      <c r="B5" s="52" t="s">
        <v>130</v>
      </c>
      <c r="C5" s="52"/>
      <c r="D5" s="52"/>
      <c r="E5" s="52"/>
      <c r="F5" s="52"/>
      <c r="G5" s="52"/>
      <c r="H5" s="52"/>
      <c r="I5" s="52"/>
      <c r="J5" s="52"/>
      <c r="K5" s="52"/>
      <c r="L5" s="52"/>
      <c r="M5" s="52"/>
      <c r="N5" s="52"/>
      <c r="O5" s="52"/>
      <c r="P5" s="52"/>
      <c r="Q5" s="52"/>
      <c r="R5" s="52"/>
      <c r="S5" s="52"/>
      <c r="T5" s="52"/>
    </row>
    <row r="6" spans="1:20" ht="9" customHeight="1" x14ac:dyDescent="0.2">
      <c r="A6" s="54"/>
      <c r="B6" s="54"/>
      <c r="C6" s="55"/>
      <c r="D6" s="55"/>
      <c r="E6" s="55"/>
      <c r="F6" s="55"/>
      <c r="G6" s="55"/>
      <c r="H6" s="55"/>
      <c r="I6" s="55"/>
      <c r="J6" s="55"/>
      <c r="K6" s="55"/>
      <c r="L6" s="55"/>
      <c r="M6" s="55"/>
      <c r="N6" s="55"/>
      <c r="O6" s="55"/>
      <c r="P6" s="55"/>
      <c r="Q6" s="55"/>
      <c r="R6" s="55"/>
      <c r="S6" s="55"/>
      <c r="T6" s="55"/>
    </row>
    <row r="7" spans="1:20" s="2" customFormat="1" ht="30.75" customHeight="1" x14ac:dyDescent="0.2">
      <c r="A7" s="194" t="s">
        <v>84</v>
      </c>
      <c r="B7" s="194"/>
      <c r="C7" s="240">
        <f>日程表!C3</f>
        <v>0</v>
      </c>
      <c r="D7" s="240"/>
      <c r="E7" s="240"/>
      <c r="F7" s="241" t="s">
        <v>59</v>
      </c>
      <c r="G7" s="241"/>
      <c r="H7" s="240">
        <f>日程表!H3</f>
        <v>0</v>
      </c>
      <c r="I7" s="240"/>
      <c r="J7" s="240"/>
      <c r="K7" s="56" t="s">
        <v>58</v>
      </c>
      <c r="L7" s="73" t="s">
        <v>24</v>
      </c>
      <c r="M7" s="240">
        <f>日程表!M3</f>
        <v>0</v>
      </c>
      <c r="N7" s="240"/>
      <c r="O7" s="72" t="s">
        <v>23</v>
      </c>
      <c r="P7" s="240">
        <f>日程表!O3</f>
        <v>0</v>
      </c>
      <c r="Q7" s="240"/>
      <c r="R7" s="240"/>
      <c r="S7" s="240"/>
      <c r="T7" s="240"/>
    </row>
    <row r="8" spans="1:20" ht="9" customHeight="1" x14ac:dyDescent="0.2">
      <c r="A8" s="194"/>
      <c r="B8" s="194"/>
      <c r="C8" s="57"/>
      <c r="D8" s="57"/>
      <c r="E8" s="57"/>
      <c r="F8" s="57"/>
      <c r="G8" s="57"/>
      <c r="H8" s="57"/>
      <c r="I8" s="57"/>
      <c r="J8" s="57"/>
      <c r="K8" s="57"/>
      <c r="L8" s="57"/>
      <c r="M8" s="57"/>
      <c r="N8" s="57"/>
      <c r="O8" s="57"/>
      <c r="P8" s="57"/>
      <c r="Q8" s="57"/>
      <c r="R8" s="57"/>
      <c r="S8" s="57"/>
      <c r="T8" s="57"/>
    </row>
    <row r="9" spans="1:20" ht="30" customHeight="1" x14ac:dyDescent="0.2">
      <c r="A9" s="117" t="s">
        <v>83</v>
      </c>
      <c r="B9" s="118"/>
      <c r="C9" s="238" t="str">
        <f>日程表!C7:F7</f>
        <v>　　　　年　　　月　　　日</v>
      </c>
      <c r="D9" s="239"/>
      <c r="E9" s="239"/>
      <c r="F9" s="239"/>
      <c r="G9" s="58" t="s">
        <v>22</v>
      </c>
      <c r="H9" s="239" t="str">
        <f>日程表!H7:K7</f>
        <v>　　  　年　　　月　　　日</v>
      </c>
      <c r="I9" s="239"/>
      <c r="J9" s="239"/>
      <c r="K9" s="239"/>
      <c r="L9" s="42">
        <f>日程表!N7</f>
        <v>0</v>
      </c>
      <c r="M9" s="59" t="s">
        <v>20</v>
      </c>
      <c r="N9" s="60"/>
      <c r="O9" s="43">
        <f>日程表!Q7</f>
        <v>0</v>
      </c>
      <c r="P9" s="49" t="s">
        <v>57</v>
      </c>
      <c r="Q9" s="49"/>
      <c r="R9" s="61"/>
      <c r="S9" s="60"/>
      <c r="T9" s="62"/>
    </row>
    <row r="10" spans="1:20" ht="30" customHeight="1" x14ac:dyDescent="0.2">
      <c r="A10" s="117" t="s">
        <v>79</v>
      </c>
      <c r="B10" s="118"/>
      <c r="C10" s="256">
        <f>日程表!N6</f>
        <v>0</v>
      </c>
      <c r="D10" s="257"/>
      <c r="E10" s="257"/>
      <c r="F10" s="257"/>
      <c r="G10" s="257"/>
      <c r="H10" s="257"/>
      <c r="I10" s="257"/>
      <c r="J10" s="257"/>
      <c r="K10" s="257"/>
      <c r="L10" s="257"/>
      <c r="M10" s="257"/>
      <c r="N10" s="257"/>
      <c r="O10" s="257"/>
      <c r="P10" s="257"/>
      <c r="Q10" s="257"/>
      <c r="R10" s="257"/>
      <c r="S10" s="257"/>
      <c r="T10" s="258"/>
    </row>
    <row r="11" spans="1:20" ht="29.25" customHeight="1" x14ac:dyDescent="0.2">
      <c r="A11" s="255" t="s">
        <v>140</v>
      </c>
      <c r="B11" s="118"/>
      <c r="C11" s="263"/>
      <c r="D11" s="264"/>
      <c r="E11" s="264"/>
      <c r="F11" s="264"/>
      <c r="G11" s="264"/>
      <c r="H11" s="264"/>
      <c r="I11" s="264"/>
      <c r="J11" s="264"/>
      <c r="K11" s="264"/>
      <c r="L11" s="264"/>
      <c r="M11" s="264"/>
      <c r="N11" s="264"/>
      <c r="O11" s="264"/>
      <c r="P11" s="264"/>
      <c r="Q11" s="264"/>
      <c r="R11" s="264"/>
      <c r="S11" s="264"/>
      <c r="T11" s="265"/>
    </row>
    <row r="12" spans="1:20" ht="29.25" customHeight="1" x14ac:dyDescent="0.2">
      <c r="A12" s="117" t="s">
        <v>25</v>
      </c>
      <c r="B12" s="118"/>
      <c r="C12" s="256">
        <f>日程表!E6</f>
        <v>0</v>
      </c>
      <c r="D12" s="257"/>
      <c r="E12" s="257"/>
      <c r="F12" s="257"/>
      <c r="G12" s="257"/>
      <c r="H12" s="257"/>
      <c r="I12" s="257"/>
      <c r="J12" s="257"/>
      <c r="K12" s="257"/>
      <c r="L12" s="257"/>
      <c r="M12" s="257"/>
      <c r="N12" s="257"/>
      <c r="O12" s="257"/>
      <c r="P12" s="257"/>
      <c r="Q12" s="257"/>
      <c r="R12" s="257"/>
      <c r="S12" s="257"/>
      <c r="T12" s="258"/>
    </row>
    <row r="13" spans="1:20" ht="29.25" customHeight="1" x14ac:dyDescent="0.2">
      <c r="A13" s="117" t="s">
        <v>80</v>
      </c>
      <c r="B13" s="118"/>
      <c r="C13" s="263"/>
      <c r="D13" s="264"/>
      <c r="E13" s="264"/>
      <c r="F13" s="264"/>
      <c r="G13" s="264"/>
      <c r="H13" s="264"/>
      <c r="I13" s="264"/>
      <c r="J13" s="264"/>
      <c r="K13" s="264"/>
      <c r="L13" s="264"/>
      <c r="M13" s="264"/>
      <c r="N13" s="264"/>
      <c r="O13" s="264"/>
      <c r="P13" s="264"/>
      <c r="Q13" s="264"/>
      <c r="R13" s="264"/>
      <c r="S13" s="264"/>
      <c r="T13" s="265"/>
    </row>
    <row r="14" spans="1:20" ht="29.25" customHeight="1" x14ac:dyDescent="0.2">
      <c r="A14" s="266" t="s">
        <v>56</v>
      </c>
      <c r="B14" s="271"/>
      <c r="C14" s="263" t="s">
        <v>123</v>
      </c>
      <c r="D14" s="264"/>
      <c r="E14" s="264"/>
      <c r="F14" s="265"/>
      <c r="G14" s="264"/>
      <c r="H14" s="264"/>
      <c r="I14" s="264"/>
      <c r="J14" s="264"/>
      <c r="K14" s="264"/>
      <c r="L14" s="264"/>
      <c r="M14" s="264"/>
      <c r="N14" s="264"/>
      <c r="O14" s="264"/>
      <c r="P14" s="264"/>
      <c r="Q14" s="264"/>
      <c r="R14" s="264"/>
      <c r="S14" s="264"/>
      <c r="T14" s="265"/>
    </row>
    <row r="15" spans="1:20" ht="60" customHeight="1" x14ac:dyDescent="0.2">
      <c r="A15" s="255" t="s">
        <v>81</v>
      </c>
      <c r="B15" s="118"/>
      <c r="C15" s="268"/>
      <c r="D15" s="269"/>
      <c r="E15" s="269"/>
      <c r="F15" s="269"/>
      <c r="G15" s="269"/>
      <c r="H15" s="269"/>
      <c r="I15" s="269"/>
      <c r="J15" s="269"/>
      <c r="K15" s="269"/>
      <c r="L15" s="269"/>
      <c r="M15" s="269"/>
      <c r="N15" s="269"/>
      <c r="O15" s="269"/>
      <c r="P15" s="269"/>
      <c r="Q15" s="269"/>
      <c r="R15" s="269"/>
      <c r="S15" s="269"/>
      <c r="T15" s="270"/>
    </row>
    <row r="16" spans="1:20" ht="30" customHeight="1" x14ac:dyDescent="0.2">
      <c r="A16" s="266" t="s">
        <v>69</v>
      </c>
      <c r="B16" s="267"/>
      <c r="C16" s="63" t="s">
        <v>131</v>
      </c>
      <c r="D16" s="64" t="s">
        <v>65</v>
      </c>
      <c r="E16" s="217" t="s">
        <v>123</v>
      </c>
      <c r="F16" s="206"/>
      <c r="G16" s="207"/>
      <c r="H16" s="64" t="s">
        <v>68</v>
      </c>
      <c r="I16" s="217" t="s">
        <v>128</v>
      </c>
      <c r="J16" s="206"/>
      <c r="K16" s="207"/>
      <c r="L16" s="218" t="s">
        <v>67</v>
      </c>
      <c r="M16" s="219"/>
      <c r="N16" s="217" t="s">
        <v>125</v>
      </c>
      <c r="O16" s="206"/>
      <c r="P16" s="207"/>
      <c r="Q16" s="64" t="s">
        <v>66</v>
      </c>
      <c r="R16" s="217" t="s">
        <v>125</v>
      </c>
      <c r="S16" s="206"/>
      <c r="T16" s="207"/>
    </row>
    <row r="17" spans="1:20" ht="30" customHeight="1" x14ac:dyDescent="0.2">
      <c r="A17" s="255" t="s">
        <v>72</v>
      </c>
      <c r="B17" s="259"/>
      <c r="C17" s="260" t="s">
        <v>132</v>
      </c>
      <c r="D17" s="261"/>
      <c r="E17" s="261"/>
      <c r="F17" s="261"/>
      <c r="G17" s="261"/>
      <c r="H17" s="261"/>
      <c r="I17" s="261"/>
      <c r="J17" s="261"/>
      <c r="K17" s="261"/>
      <c r="L17" s="261"/>
      <c r="M17" s="261"/>
      <c r="N17" s="261"/>
      <c r="O17" s="261"/>
      <c r="P17" s="261"/>
      <c r="Q17" s="261"/>
      <c r="R17" s="261"/>
      <c r="S17" s="261"/>
      <c r="T17" s="262"/>
    </row>
    <row r="18" spans="1:20" ht="30" customHeight="1" x14ac:dyDescent="0.2">
      <c r="A18" s="117" t="s">
        <v>50</v>
      </c>
      <c r="B18" s="149"/>
      <c r="C18" s="149"/>
      <c r="D18" s="118"/>
      <c r="E18" s="117" t="s">
        <v>49</v>
      </c>
      <c r="F18" s="149"/>
      <c r="G18" s="149"/>
      <c r="H18" s="149"/>
      <c r="I18" s="149"/>
      <c r="J18" s="149"/>
      <c r="K18" s="149"/>
      <c r="L18" s="149"/>
      <c r="M18" s="149"/>
      <c r="N18" s="149"/>
      <c r="O18" s="149"/>
      <c r="P18" s="149"/>
      <c r="Q18" s="118"/>
      <c r="R18" s="117" t="s">
        <v>18</v>
      </c>
      <c r="S18" s="149"/>
      <c r="T18" s="118"/>
    </row>
    <row r="19" spans="1:20" ht="30" customHeight="1" x14ac:dyDescent="0.2">
      <c r="A19" s="25" t="s">
        <v>48</v>
      </c>
      <c r="B19" s="230" t="str">
        <f>日程表!B10</f>
        <v>一般研究</v>
      </c>
      <c r="C19" s="231"/>
      <c r="D19" s="232"/>
      <c r="E19" s="205"/>
      <c r="F19" s="206"/>
      <c r="G19" s="206"/>
      <c r="H19" s="206"/>
      <c r="I19" s="206"/>
      <c r="J19" s="206"/>
      <c r="K19" s="206"/>
      <c r="L19" s="206"/>
      <c r="M19" s="206"/>
      <c r="N19" s="206"/>
      <c r="O19" s="206"/>
      <c r="P19" s="206"/>
      <c r="Q19" s="207"/>
      <c r="R19" s="225">
        <f>日程表!E10</f>
        <v>0</v>
      </c>
      <c r="S19" s="226"/>
      <c r="T19" s="227"/>
    </row>
    <row r="20" spans="1:20" ht="30" customHeight="1" x14ac:dyDescent="0.2">
      <c r="A20" s="25" t="s">
        <v>47</v>
      </c>
      <c r="B20" s="230" t="str">
        <f>日程表!B11</f>
        <v>科研費</v>
      </c>
      <c r="C20" s="231"/>
      <c r="D20" s="232"/>
      <c r="E20" s="230" t="s">
        <v>46</v>
      </c>
      <c r="F20" s="231"/>
      <c r="G20" s="247"/>
      <c r="H20" s="217"/>
      <c r="I20" s="206"/>
      <c r="J20" s="206"/>
      <c r="K20" s="206"/>
      <c r="L20" s="206"/>
      <c r="M20" s="206"/>
      <c r="N20" s="206"/>
      <c r="O20" s="251"/>
      <c r="P20" s="217" t="s">
        <v>45</v>
      </c>
      <c r="Q20" s="207"/>
      <c r="R20" s="225">
        <f>日程表!E11</f>
        <v>0</v>
      </c>
      <c r="S20" s="226"/>
      <c r="T20" s="227"/>
    </row>
    <row r="21" spans="1:20" ht="30" customHeight="1" x14ac:dyDescent="0.2">
      <c r="A21" s="25" t="s">
        <v>10</v>
      </c>
      <c r="B21" s="230" t="str">
        <f>日程表!B12</f>
        <v>科研費分担金</v>
      </c>
      <c r="C21" s="231"/>
      <c r="D21" s="232"/>
      <c r="E21" s="230" t="s">
        <v>46</v>
      </c>
      <c r="F21" s="231"/>
      <c r="G21" s="247"/>
      <c r="H21" s="217"/>
      <c r="I21" s="206"/>
      <c r="J21" s="206"/>
      <c r="K21" s="206"/>
      <c r="L21" s="206"/>
      <c r="M21" s="206"/>
      <c r="N21" s="206"/>
      <c r="O21" s="251"/>
      <c r="P21" s="217" t="s">
        <v>45</v>
      </c>
      <c r="Q21" s="207"/>
      <c r="R21" s="225">
        <f>日程表!E12</f>
        <v>0</v>
      </c>
      <c r="S21" s="226"/>
      <c r="T21" s="227"/>
    </row>
    <row r="22" spans="1:20" ht="30" customHeight="1" x14ac:dyDescent="0.2">
      <c r="A22" s="26" t="s">
        <v>44</v>
      </c>
      <c r="B22" s="230" t="str">
        <f>日程表!B13</f>
        <v>他機関補助</v>
      </c>
      <c r="C22" s="231"/>
      <c r="D22" s="232"/>
      <c r="E22" s="248" t="s">
        <v>124</v>
      </c>
      <c r="F22" s="249"/>
      <c r="G22" s="249"/>
      <c r="H22" s="249"/>
      <c r="I22" s="249"/>
      <c r="J22" s="249"/>
      <c r="K22" s="249"/>
      <c r="L22" s="249"/>
      <c r="M22" s="249"/>
      <c r="N22" s="249"/>
      <c r="O22" s="249"/>
      <c r="P22" s="249"/>
      <c r="Q22" s="250"/>
      <c r="R22" s="225">
        <f>日程表!E13</f>
        <v>0</v>
      </c>
      <c r="S22" s="226"/>
      <c r="T22" s="227"/>
    </row>
    <row r="23" spans="1:20" ht="30" customHeight="1" thickBot="1" x14ac:dyDescent="0.25">
      <c r="A23" s="27" t="s">
        <v>43</v>
      </c>
      <c r="B23" s="230" t="str">
        <f>日程表!B14</f>
        <v>（任意項目）</v>
      </c>
      <c r="C23" s="231"/>
      <c r="D23" s="232"/>
      <c r="E23" s="208"/>
      <c r="F23" s="209"/>
      <c r="G23" s="209"/>
      <c r="H23" s="209"/>
      <c r="I23" s="209"/>
      <c r="J23" s="209"/>
      <c r="K23" s="209"/>
      <c r="L23" s="209"/>
      <c r="M23" s="209"/>
      <c r="N23" s="209"/>
      <c r="O23" s="209"/>
      <c r="P23" s="209"/>
      <c r="Q23" s="210"/>
      <c r="R23" s="242">
        <f>日程表!E14</f>
        <v>0</v>
      </c>
      <c r="S23" s="243"/>
      <c r="T23" s="244"/>
    </row>
    <row r="24" spans="1:20" ht="30" customHeight="1" thickTop="1" x14ac:dyDescent="0.2">
      <c r="A24" s="245" t="s">
        <v>42</v>
      </c>
      <c r="B24" s="246"/>
      <c r="C24" s="162"/>
      <c r="D24" s="163"/>
      <c r="E24" s="163"/>
      <c r="F24" s="163"/>
      <c r="G24" s="163"/>
      <c r="H24" s="163"/>
      <c r="I24" s="163"/>
      <c r="J24" s="163"/>
      <c r="K24" s="163"/>
      <c r="L24" s="163"/>
      <c r="M24" s="163"/>
      <c r="N24" s="163"/>
      <c r="O24" s="164"/>
      <c r="P24" s="245" t="s">
        <v>41</v>
      </c>
      <c r="Q24" s="246"/>
      <c r="R24" s="222">
        <f>SUM(R19:T23)</f>
        <v>0</v>
      </c>
      <c r="S24" s="223"/>
      <c r="T24" s="224"/>
    </row>
    <row r="25" spans="1:20" ht="15" customHeight="1" x14ac:dyDescent="0.2">
      <c r="A25" s="65" t="s">
        <v>86</v>
      </c>
      <c r="B25" s="52"/>
      <c r="C25" s="52"/>
      <c r="D25" s="52"/>
      <c r="E25" s="52"/>
      <c r="F25" s="52"/>
      <c r="G25" s="52"/>
      <c r="H25" s="52"/>
      <c r="I25" s="52"/>
      <c r="J25" s="52"/>
      <c r="K25" s="52"/>
      <c r="L25" s="52"/>
      <c r="M25" s="52"/>
      <c r="N25" s="52"/>
      <c r="O25" s="52"/>
      <c r="P25" s="52"/>
      <c r="Q25" s="52"/>
      <c r="R25" s="52"/>
      <c r="S25" s="52"/>
      <c r="T25" s="52"/>
    </row>
    <row r="26" spans="1:20" ht="15" customHeight="1" x14ac:dyDescent="0.2">
      <c r="A26" s="65" t="s">
        <v>87</v>
      </c>
      <c r="B26" s="52"/>
      <c r="C26" s="52"/>
      <c r="D26" s="52"/>
      <c r="E26" s="52"/>
      <c r="F26" s="52"/>
      <c r="G26" s="52"/>
      <c r="H26" s="52"/>
      <c r="I26" s="52"/>
      <c r="J26" s="52"/>
      <c r="K26" s="52"/>
      <c r="L26" s="52"/>
      <c r="M26" s="52"/>
      <c r="N26" s="52"/>
      <c r="O26" s="52"/>
      <c r="P26" s="52"/>
      <c r="Q26" s="52"/>
      <c r="R26" s="52"/>
      <c r="S26" s="52"/>
      <c r="T26" s="52"/>
    </row>
    <row r="27" spans="1:20" ht="15" customHeight="1" x14ac:dyDescent="0.2">
      <c r="A27" s="65"/>
      <c r="B27" s="52"/>
      <c r="C27" s="52"/>
      <c r="D27" s="52"/>
      <c r="E27" s="52"/>
      <c r="F27" s="52"/>
      <c r="G27" s="52"/>
      <c r="H27" s="52"/>
      <c r="I27" s="52"/>
      <c r="J27" s="52"/>
      <c r="K27" s="52"/>
      <c r="L27" s="52"/>
      <c r="M27" s="52"/>
      <c r="N27" s="52"/>
      <c r="O27" s="52"/>
      <c r="P27" s="52"/>
      <c r="Q27" s="52"/>
      <c r="R27" s="52"/>
      <c r="S27" s="52"/>
      <c r="T27" s="52"/>
    </row>
    <row r="28" spans="1:20" s="4" customFormat="1" ht="30" customHeight="1" x14ac:dyDescent="0.2">
      <c r="A28" s="66" t="s">
        <v>40</v>
      </c>
      <c r="B28" s="67"/>
      <c r="C28" s="68"/>
      <c r="D28" s="68"/>
      <c r="E28" s="68"/>
      <c r="F28" s="68"/>
      <c r="G28" s="68"/>
      <c r="H28" s="68"/>
      <c r="I28" s="68"/>
      <c r="J28" s="68"/>
      <c r="K28" s="68"/>
      <c r="L28" s="68"/>
      <c r="M28" s="68"/>
      <c r="N28" s="68"/>
      <c r="O28" s="68"/>
      <c r="P28" s="68"/>
      <c r="Q28" s="68"/>
      <c r="R28" s="68"/>
      <c r="S28" s="68"/>
      <c r="T28" s="68"/>
    </row>
    <row r="29" spans="1:20" ht="60" customHeight="1" thickBot="1" x14ac:dyDescent="0.25">
      <c r="A29" s="201" t="s">
        <v>39</v>
      </c>
      <c r="B29" s="202"/>
      <c r="C29" s="235" t="s">
        <v>35</v>
      </c>
      <c r="D29" s="236"/>
      <c r="E29" s="237"/>
      <c r="F29" s="233"/>
      <c r="G29" s="234"/>
      <c r="H29" s="69" t="s">
        <v>38</v>
      </c>
      <c r="I29" s="215" t="s">
        <v>37</v>
      </c>
      <c r="J29" s="216"/>
      <c r="K29" s="201" t="s">
        <v>36</v>
      </c>
      <c r="L29" s="202"/>
      <c r="M29" s="235" t="s">
        <v>35</v>
      </c>
      <c r="N29" s="236"/>
      <c r="O29" s="237"/>
      <c r="P29" s="233"/>
      <c r="Q29" s="234"/>
      <c r="R29" s="70" t="s">
        <v>34</v>
      </c>
      <c r="S29" s="215" t="s">
        <v>33</v>
      </c>
      <c r="T29" s="216"/>
    </row>
    <row r="30" spans="1:20" ht="30" customHeight="1" thickTop="1" x14ac:dyDescent="0.2">
      <c r="A30" s="203" t="s">
        <v>32</v>
      </c>
      <c r="B30" s="221"/>
      <c r="C30" s="220" t="s">
        <v>31</v>
      </c>
      <c r="D30" s="221"/>
      <c r="E30" s="203" t="s">
        <v>30</v>
      </c>
      <c r="F30" s="221"/>
      <c r="G30" s="228" t="s">
        <v>145</v>
      </c>
      <c r="H30" s="229"/>
      <c r="I30" s="203" t="s">
        <v>144</v>
      </c>
      <c r="J30" s="204"/>
      <c r="K30" s="203" t="s">
        <v>29</v>
      </c>
      <c r="L30" s="204"/>
      <c r="M30" s="203" t="s">
        <v>28</v>
      </c>
      <c r="N30" s="221"/>
      <c r="O30" s="220" t="s">
        <v>143</v>
      </c>
      <c r="P30" s="221"/>
      <c r="Q30" s="220"/>
      <c r="R30" s="221"/>
      <c r="S30" s="220"/>
      <c r="T30" s="221"/>
    </row>
    <row r="31" spans="1:20" ht="30" customHeight="1" x14ac:dyDescent="0.2">
      <c r="A31" s="197" t="s">
        <v>27</v>
      </c>
      <c r="B31" s="198"/>
      <c r="C31" s="211"/>
      <c r="D31" s="212"/>
      <c r="E31" s="211"/>
      <c r="F31" s="212"/>
      <c r="G31" s="211"/>
      <c r="H31" s="212"/>
      <c r="I31" s="211"/>
      <c r="J31" s="212"/>
      <c r="K31" s="211"/>
      <c r="L31" s="212"/>
      <c r="M31" s="211"/>
      <c r="N31" s="212"/>
      <c r="O31" s="211"/>
      <c r="P31" s="212"/>
      <c r="Q31" s="211"/>
      <c r="R31" s="212"/>
      <c r="S31" s="211"/>
      <c r="T31" s="212"/>
    </row>
    <row r="32" spans="1:20" ht="30" customHeight="1" x14ac:dyDescent="0.2">
      <c r="A32" s="199"/>
      <c r="B32" s="200"/>
      <c r="C32" s="213"/>
      <c r="D32" s="214"/>
      <c r="E32" s="213"/>
      <c r="F32" s="214"/>
      <c r="G32" s="213"/>
      <c r="H32" s="214"/>
      <c r="I32" s="213"/>
      <c r="J32" s="214"/>
      <c r="K32" s="213"/>
      <c r="L32" s="214"/>
      <c r="M32" s="213"/>
      <c r="N32" s="214"/>
      <c r="O32" s="213"/>
      <c r="P32" s="214"/>
      <c r="Q32" s="213"/>
      <c r="R32" s="214"/>
      <c r="S32" s="213"/>
      <c r="T32" s="214"/>
    </row>
    <row r="33" spans="1:20" ht="15" customHeight="1" x14ac:dyDescent="0.2">
      <c r="A33" s="65" t="s">
        <v>26</v>
      </c>
      <c r="B33" s="52"/>
      <c r="C33" s="52"/>
      <c r="D33" s="52"/>
      <c r="E33" s="52"/>
      <c r="F33" s="52"/>
      <c r="G33" s="52"/>
      <c r="H33" s="52"/>
      <c r="I33" s="52"/>
      <c r="J33" s="52"/>
      <c r="K33" s="52"/>
      <c r="L33" s="52"/>
      <c r="M33" s="52"/>
      <c r="N33" s="52"/>
      <c r="O33" s="52"/>
      <c r="P33" s="52"/>
      <c r="Q33" s="52"/>
      <c r="R33" s="52"/>
      <c r="S33" s="52"/>
      <c r="T33" s="52"/>
    </row>
    <row r="34" spans="1:20" ht="15" customHeight="1" x14ac:dyDescent="0.2">
      <c r="A34" s="79" t="s">
        <v>133</v>
      </c>
      <c r="B34" s="71"/>
      <c r="C34" s="71"/>
      <c r="D34" s="71"/>
      <c r="E34" s="71"/>
      <c r="F34" s="71"/>
      <c r="G34" s="71"/>
      <c r="H34" s="71"/>
      <c r="I34" s="71"/>
      <c r="J34" s="71"/>
      <c r="K34" s="71"/>
      <c r="L34" s="71"/>
      <c r="M34" s="71"/>
      <c r="N34" s="71"/>
      <c r="O34" s="71"/>
      <c r="P34" s="71"/>
      <c r="Q34" s="71"/>
      <c r="R34" s="71"/>
      <c r="S34" s="71"/>
      <c r="T34" s="71"/>
    </row>
    <row r="35" spans="1:20" ht="15" customHeight="1" x14ac:dyDescent="0.2">
      <c r="A35" s="76"/>
      <c r="B35" s="76"/>
      <c r="C35" s="76"/>
      <c r="D35" s="76"/>
      <c r="E35" s="76"/>
      <c r="F35" s="76"/>
      <c r="G35" s="76"/>
      <c r="H35" s="76"/>
      <c r="I35" s="76"/>
      <c r="J35" s="76"/>
      <c r="K35" s="76"/>
      <c r="L35" s="76"/>
      <c r="M35" s="76"/>
      <c r="N35" s="76"/>
      <c r="O35" s="76"/>
      <c r="P35" s="76"/>
      <c r="Q35" s="76"/>
      <c r="R35" s="76"/>
      <c r="S35" s="76"/>
      <c r="T35" s="76"/>
    </row>
    <row r="36" spans="1:20" ht="21" customHeight="1" x14ac:dyDescent="0.2">
      <c r="A36" s="19"/>
      <c r="B36" s="19"/>
      <c r="C36" s="19"/>
      <c r="D36" s="19"/>
      <c r="E36" s="19"/>
      <c r="F36" s="19"/>
      <c r="G36" s="19"/>
      <c r="H36" s="19"/>
      <c r="I36" s="19"/>
      <c r="J36" s="19"/>
      <c r="K36" s="19"/>
      <c r="L36" s="19"/>
      <c r="M36" s="19"/>
      <c r="N36" s="19"/>
      <c r="O36" s="19"/>
      <c r="P36" s="19"/>
      <c r="Q36" s="19"/>
      <c r="R36" s="19"/>
      <c r="S36" s="19"/>
      <c r="T36" s="19"/>
    </row>
  </sheetData>
  <mergeCells count="90">
    <mergeCell ref="A9:B9"/>
    <mergeCell ref="B19:D19"/>
    <mergeCell ref="B23:D23"/>
    <mergeCell ref="C29:E29"/>
    <mergeCell ref="A10:B10"/>
    <mergeCell ref="A13:B13"/>
    <mergeCell ref="A15:B15"/>
    <mergeCell ref="C15:T15"/>
    <mergeCell ref="M14:N14"/>
    <mergeCell ref="O14:T14"/>
    <mergeCell ref="C10:T10"/>
    <mergeCell ref="A14:B14"/>
    <mergeCell ref="G14:J14"/>
    <mergeCell ref="K14:L14"/>
    <mergeCell ref="C14:F14"/>
    <mergeCell ref="C13:T13"/>
    <mergeCell ref="A11:B11"/>
    <mergeCell ref="A12:B12"/>
    <mergeCell ref="C12:T12"/>
    <mergeCell ref="A30:B30"/>
    <mergeCell ref="A24:B24"/>
    <mergeCell ref="A17:B17"/>
    <mergeCell ref="R19:T19"/>
    <mergeCell ref="A18:D18"/>
    <mergeCell ref="C17:T17"/>
    <mergeCell ref="C11:T11"/>
    <mergeCell ref="E16:G16"/>
    <mergeCell ref="I16:K16"/>
    <mergeCell ref="A16:B16"/>
    <mergeCell ref="O30:P30"/>
    <mergeCell ref="F29:G29"/>
    <mergeCell ref="C30:D30"/>
    <mergeCell ref="Q2:T2"/>
    <mergeCell ref="O2:P2"/>
    <mergeCell ref="M7:N7"/>
    <mergeCell ref="H9:K9"/>
    <mergeCell ref="H7:J7"/>
    <mergeCell ref="G2:N2"/>
    <mergeCell ref="C9:F9"/>
    <mergeCell ref="C7:E7"/>
    <mergeCell ref="F7:G7"/>
    <mergeCell ref="R23:T23"/>
    <mergeCell ref="P24:Q24"/>
    <mergeCell ref="R21:T21"/>
    <mergeCell ref="E21:G21"/>
    <mergeCell ref="P21:Q21"/>
    <mergeCell ref="E22:Q22"/>
    <mergeCell ref="B20:D20"/>
    <mergeCell ref="H20:O20"/>
    <mergeCell ref="P20:Q20"/>
    <mergeCell ref="H21:O21"/>
    <mergeCell ref="E20:G20"/>
    <mergeCell ref="B21:D21"/>
    <mergeCell ref="P7:T7"/>
    <mergeCell ref="E30:F30"/>
    <mergeCell ref="G30:H30"/>
    <mergeCell ref="I30:J30"/>
    <mergeCell ref="B22:D22"/>
    <mergeCell ref="P29:Q29"/>
    <mergeCell ref="M29:O29"/>
    <mergeCell ref="O31:P32"/>
    <mergeCell ref="Q31:R32"/>
    <mergeCell ref="R16:T16"/>
    <mergeCell ref="N16:P16"/>
    <mergeCell ref="L16:M16"/>
    <mergeCell ref="Q30:R30"/>
    <mergeCell ref="R24:T24"/>
    <mergeCell ref="R22:T22"/>
    <mergeCell ref="R20:T20"/>
    <mergeCell ref="S31:T32"/>
    <mergeCell ref="S30:T30"/>
    <mergeCell ref="S29:T29"/>
    <mergeCell ref="R18:T18"/>
    <mergeCell ref="M30:N30"/>
    <mergeCell ref="A7:B8"/>
    <mergeCell ref="A31:B32"/>
    <mergeCell ref="A29:B29"/>
    <mergeCell ref="K29:L29"/>
    <mergeCell ref="K30:L30"/>
    <mergeCell ref="E18:Q18"/>
    <mergeCell ref="C24:O24"/>
    <mergeCell ref="E19:Q19"/>
    <mergeCell ref="E23:Q23"/>
    <mergeCell ref="C31:D32"/>
    <mergeCell ref="E31:F32"/>
    <mergeCell ref="G31:H32"/>
    <mergeCell ref="I31:J32"/>
    <mergeCell ref="K31:L32"/>
    <mergeCell ref="I29:J29"/>
    <mergeCell ref="M31:N32"/>
  </mergeCells>
  <phoneticPr fontId="3"/>
  <conditionalFormatting sqref="C11:T11 C13:T13 C15:T15">
    <cfRule type="cellIs" dxfId="0" priority="1" operator="equal">
      <formula>""</formula>
    </cfRule>
    <cfRule type="cellIs" priority="2" operator="equal">
      <formula>""</formula>
    </cfRule>
  </conditionalFormatting>
  <dataValidations count="1">
    <dataValidation type="list" allowBlank="1" showInputMessage="1" showErrorMessage="1" sqref="C14:F14" xr:uid="{2410F328-25E5-45A1-A04F-4DEA13EAF31F}">
      <formula1>"１．研究,２．調査,３．学会参加・学会発表,４．視察,５．その他："</formula1>
    </dataValidation>
  </dataValidations>
  <printOptions horizontalCentered="1"/>
  <pageMargins left="0.47244094488188981" right="0.47244094488188981" top="0.59055118110236227" bottom="0.59055118110236227" header="0.39370078740157483" footer="0.39370078740157483"/>
  <pageSetup paperSize="9" scale="84" orientation="portrait" cellComments="asDisplayed" r:id="rId1"/>
  <ignoredErrors>
    <ignoredError sqref="C10" unlockedFormula="1"/>
  </ignoredErrors>
  <extLst>
    <ext xmlns:x14="http://schemas.microsoft.com/office/spreadsheetml/2009/9/main" uri="{CCE6A557-97BC-4b89-ADB6-D9C93CAAB3DF}">
      <x14:dataValidations xmlns:xm="http://schemas.microsoft.com/office/excel/2006/main" count="4">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3000000}">
          <x14:formula1>
            <xm:f>輸出管理選択肢!$C$13:$C$15</xm:f>
          </x14:formula1>
          <xm:sqref>R16:T16</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0000000}">
          <x14:formula1>
            <xm:f>輸出管理選択肢!$C$2:$C$5</xm:f>
          </x14:formula1>
          <xm:sqref>E16:G16</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1000000}">
          <x14:formula1>
            <xm:f>輸出管理選択肢!$C$6:$C$6</xm:f>
          </x14:formula1>
          <xm:sqref>I16:K16</xm:sqref>
        </x14:dataValidation>
        <x14:dataValidation type="list" errorStyle="warning" allowBlank="1" showInputMessage="1" showErrorMessage="1" errorTitle="リストから要選択" error="プルダウンのリストから選択してください。" promptTitle="リスト入力" prompt="プルダウンのリストから選択してください。" xr:uid="{00000000-0002-0000-0100-000002000000}">
          <x14:formula1>
            <xm:f>輸出管理選択肢!$C$7:$C$12</xm:f>
          </x14:formula1>
          <xm:sqref>N16:P16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5"/>
  <sheetViews>
    <sheetView workbookViewId="0"/>
  </sheetViews>
  <sheetFormatPr defaultColWidth="9" defaultRowHeight="13.2" x14ac:dyDescent="0.2"/>
  <cols>
    <col min="1" max="1" width="9" style="8"/>
    <col min="2" max="2" width="56.88671875" style="9" customWidth="1"/>
    <col min="3" max="3" width="18" style="8" bestFit="1" customWidth="1"/>
    <col min="4" max="4" width="15.88671875" style="8" bestFit="1" customWidth="1"/>
    <col min="5" max="16384" width="9" style="8"/>
  </cols>
  <sheetData>
    <row r="1" spans="1:5" s="7" customFormat="1" ht="30" customHeight="1" x14ac:dyDescent="0.2">
      <c r="A1" s="78"/>
      <c r="B1" s="10" t="s">
        <v>78</v>
      </c>
      <c r="C1" s="5" t="s">
        <v>71</v>
      </c>
      <c r="D1" s="5" t="s">
        <v>70</v>
      </c>
    </row>
    <row r="2" spans="1:5" s="7" customFormat="1" ht="39.6" x14ac:dyDescent="0.2">
      <c r="A2" s="272" t="s">
        <v>65</v>
      </c>
      <c r="B2" s="6" t="s">
        <v>88</v>
      </c>
      <c r="C2" s="78" t="s">
        <v>75</v>
      </c>
      <c r="D2" s="78" t="s">
        <v>63</v>
      </c>
    </row>
    <row r="3" spans="1:5" s="7" customFormat="1" ht="30" customHeight="1" x14ac:dyDescent="0.2">
      <c r="A3" s="272"/>
      <c r="B3" s="6" t="s">
        <v>126</v>
      </c>
      <c r="C3" s="78" t="s">
        <v>73</v>
      </c>
      <c r="D3" s="78" t="s">
        <v>63</v>
      </c>
    </row>
    <row r="4" spans="1:5" s="7" customFormat="1" ht="45" customHeight="1" x14ac:dyDescent="0.2">
      <c r="A4" s="272"/>
      <c r="B4" s="6" t="s">
        <v>89</v>
      </c>
      <c r="C4" s="78" t="s">
        <v>90</v>
      </c>
      <c r="D4" s="78" t="s">
        <v>63</v>
      </c>
    </row>
    <row r="5" spans="1:5" s="7" customFormat="1" ht="30" customHeight="1" x14ac:dyDescent="0.2">
      <c r="A5" s="272"/>
      <c r="B5" s="6" t="s">
        <v>91</v>
      </c>
      <c r="C5" s="78" t="s">
        <v>107</v>
      </c>
      <c r="D5" s="78" t="s">
        <v>76</v>
      </c>
    </row>
    <row r="6" spans="1:5" s="7" customFormat="1" ht="30" customHeight="1" x14ac:dyDescent="0.2">
      <c r="A6" s="78" t="s">
        <v>68</v>
      </c>
      <c r="B6" s="6" t="s">
        <v>92</v>
      </c>
      <c r="C6" s="78" t="s">
        <v>93</v>
      </c>
      <c r="D6" s="78" t="s">
        <v>63</v>
      </c>
    </row>
    <row r="7" spans="1:5" s="7" customFormat="1" ht="30" customHeight="1" x14ac:dyDescent="0.2">
      <c r="A7" s="272" t="s">
        <v>67</v>
      </c>
      <c r="B7" s="6" t="s">
        <v>94</v>
      </c>
      <c r="C7" s="78" t="s">
        <v>97</v>
      </c>
      <c r="D7" s="78" t="s">
        <v>63</v>
      </c>
      <c r="E7" s="7" t="s">
        <v>134</v>
      </c>
    </row>
    <row r="8" spans="1:5" s="7" customFormat="1" ht="39.6" x14ac:dyDescent="0.2">
      <c r="A8" s="272"/>
      <c r="B8" s="6" t="s">
        <v>95</v>
      </c>
      <c r="C8" s="6" t="s">
        <v>108</v>
      </c>
      <c r="D8" s="78" t="s">
        <v>76</v>
      </c>
      <c r="E8" s="7" t="s">
        <v>135</v>
      </c>
    </row>
    <row r="9" spans="1:5" s="7" customFormat="1" ht="30" customHeight="1" x14ac:dyDescent="0.2">
      <c r="A9" s="272"/>
      <c r="B9" s="6" t="s">
        <v>96</v>
      </c>
      <c r="C9" s="78" t="s">
        <v>109</v>
      </c>
      <c r="D9" s="78" t="s">
        <v>76</v>
      </c>
      <c r="E9" s="7" t="s">
        <v>136</v>
      </c>
    </row>
    <row r="10" spans="1:5" s="7" customFormat="1" ht="30" customHeight="1" x14ac:dyDescent="0.2">
      <c r="A10" s="272"/>
      <c r="B10" s="6" t="s">
        <v>127</v>
      </c>
      <c r="C10" s="78" t="s">
        <v>99</v>
      </c>
      <c r="D10" s="78" t="s">
        <v>76</v>
      </c>
      <c r="E10" s="80" t="s">
        <v>137</v>
      </c>
    </row>
    <row r="11" spans="1:5" s="7" customFormat="1" ht="30" customHeight="1" x14ac:dyDescent="0.2">
      <c r="A11" s="272"/>
      <c r="B11" s="6" t="s">
        <v>98</v>
      </c>
      <c r="C11" s="6" t="s">
        <v>110</v>
      </c>
      <c r="D11" s="78" t="s">
        <v>76</v>
      </c>
      <c r="E11" s="7" t="s">
        <v>138</v>
      </c>
    </row>
    <row r="12" spans="1:5" s="7" customFormat="1" ht="30" customHeight="1" x14ac:dyDescent="0.2">
      <c r="A12" s="272"/>
      <c r="B12" s="6" t="s">
        <v>100</v>
      </c>
      <c r="C12" s="78" t="s">
        <v>101</v>
      </c>
      <c r="D12" s="78" t="s">
        <v>63</v>
      </c>
      <c r="E12" s="81" t="s">
        <v>139</v>
      </c>
    </row>
    <row r="13" spans="1:5" s="7" customFormat="1" ht="30" customHeight="1" x14ac:dyDescent="0.2">
      <c r="A13" s="272" t="s">
        <v>66</v>
      </c>
      <c r="B13" s="6" t="s">
        <v>102</v>
      </c>
      <c r="C13" s="78" t="s">
        <v>103</v>
      </c>
      <c r="D13" s="78" t="s">
        <v>63</v>
      </c>
    </row>
    <row r="14" spans="1:5" s="7" customFormat="1" ht="45" customHeight="1" x14ac:dyDescent="0.2">
      <c r="A14" s="272"/>
      <c r="B14" s="6" t="s">
        <v>104</v>
      </c>
      <c r="C14" s="78" t="s">
        <v>129</v>
      </c>
      <c r="D14" s="78" t="s">
        <v>77</v>
      </c>
    </row>
    <row r="15" spans="1:5" s="7" customFormat="1" ht="30" customHeight="1" x14ac:dyDescent="0.2">
      <c r="A15" s="272"/>
      <c r="B15" s="6" t="s">
        <v>105</v>
      </c>
      <c r="C15" s="78" t="s">
        <v>106</v>
      </c>
      <c r="D15" s="78" t="s">
        <v>63</v>
      </c>
    </row>
  </sheetData>
  <mergeCells count="3">
    <mergeCell ref="A2:A5"/>
    <mergeCell ref="A7:A12"/>
    <mergeCell ref="A13:A15"/>
  </mergeCells>
  <phoneticPr fontId="3"/>
  <hyperlinks>
    <hyperlink ref="E10" r:id="rId1" location="howaitokoku" xr:uid="{552B5C9D-11BA-4D41-8CAF-5ED7287CCD5C}"/>
    <hyperlink ref="E12" r:id="rId2" location="user-list" display="user-list" xr:uid="{7366F80A-E9D2-4D8C-952F-93F935999A37}"/>
  </hyperlinks>
  <pageMargins left="0.70866141732283472" right="0.70866141732283472" top="0.74803149606299213" bottom="0.74803149606299213" header="0.31496062992125984" footer="0.31496062992125984"/>
  <pageSetup paperSize="9" scale="89"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86762-0930-4BF3-A1D1-A5E7DEBE566C}">
  <sheetPr>
    <tabColor rgb="FFFFFF00"/>
    <pageSetUpPr fitToPage="1"/>
  </sheetPr>
  <dimension ref="A1:L37"/>
  <sheetViews>
    <sheetView showGridLines="0" view="pageBreakPreview" zoomScale="80" zoomScaleNormal="100" zoomScaleSheetLayoutView="80" workbookViewId="0">
      <selection sqref="A1:L1"/>
    </sheetView>
  </sheetViews>
  <sheetFormatPr defaultColWidth="9" defaultRowHeight="13.2" x14ac:dyDescent="0.2"/>
  <cols>
    <col min="1" max="1" width="14.5546875" style="112" customWidth="1"/>
    <col min="2" max="3" width="6.6640625" style="112" customWidth="1"/>
    <col min="4" max="4" width="12.44140625" style="112" customWidth="1"/>
    <col min="5" max="8" width="5.6640625" style="112" customWidth="1"/>
    <col min="9" max="9" width="5.109375" style="112" customWidth="1"/>
    <col min="10" max="10" width="5.88671875" style="112" customWidth="1"/>
    <col min="11" max="11" width="11.5546875" style="112" customWidth="1"/>
    <col min="12" max="12" width="11" style="112" customWidth="1"/>
    <col min="13" max="16384" width="9" style="112"/>
  </cols>
  <sheetData>
    <row r="1" spans="1:12" x14ac:dyDescent="0.2">
      <c r="A1" s="326" t="s">
        <v>146</v>
      </c>
      <c r="B1" s="275"/>
      <c r="C1" s="275"/>
      <c r="D1" s="275"/>
      <c r="E1" s="275"/>
      <c r="F1" s="275"/>
      <c r="G1" s="275"/>
      <c r="H1" s="275"/>
      <c r="I1" s="275"/>
      <c r="J1" s="275"/>
      <c r="K1" s="275"/>
      <c r="L1" s="275"/>
    </row>
    <row r="2" spans="1:12" ht="28.5" customHeight="1" x14ac:dyDescent="0.2">
      <c r="A2" s="327" t="s">
        <v>196</v>
      </c>
      <c r="B2" s="328"/>
      <c r="C2" s="328"/>
      <c r="D2" s="328"/>
      <c r="E2" s="328"/>
      <c r="F2" s="328"/>
      <c r="G2" s="328"/>
      <c r="H2" s="328"/>
      <c r="I2" s="328"/>
      <c r="J2" s="328"/>
      <c r="K2" s="328"/>
      <c r="L2" s="328"/>
    </row>
    <row r="3" spans="1:12" ht="14.25" customHeight="1" x14ac:dyDescent="0.2">
      <c r="A3" s="329" t="s">
        <v>147</v>
      </c>
      <c r="B3" s="329"/>
      <c r="C3" s="329"/>
      <c r="D3" s="329"/>
      <c r="E3" s="87"/>
      <c r="F3" s="87"/>
      <c r="G3" s="87"/>
      <c r="H3" s="87"/>
      <c r="I3" s="330" t="s">
        <v>62</v>
      </c>
      <c r="J3" s="330"/>
      <c r="K3" s="331" t="s">
        <v>148</v>
      </c>
      <c r="L3" s="331"/>
    </row>
    <row r="4" spans="1:12" ht="16.5" customHeight="1" x14ac:dyDescent="0.2">
      <c r="A4" s="88" t="s">
        <v>149</v>
      </c>
      <c r="B4" s="335" t="s">
        <v>150</v>
      </c>
      <c r="C4" s="336"/>
      <c r="D4" s="88" t="s">
        <v>151</v>
      </c>
      <c r="E4" s="339" t="s">
        <v>152</v>
      </c>
      <c r="F4" s="340"/>
      <c r="G4" s="340"/>
      <c r="H4" s="341"/>
      <c r="I4" s="339" t="s">
        <v>153</v>
      </c>
      <c r="J4" s="340"/>
      <c r="K4" s="340"/>
      <c r="L4" s="341"/>
    </row>
    <row r="5" spans="1:12" ht="12.75" customHeight="1" x14ac:dyDescent="0.2">
      <c r="A5" s="89" t="s">
        <v>154</v>
      </c>
      <c r="B5" s="337"/>
      <c r="C5" s="338"/>
      <c r="D5" s="90" t="s">
        <v>155</v>
      </c>
      <c r="E5" s="342" t="s">
        <v>156</v>
      </c>
      <c r="F5" s="343"/>
      <c r="G5" s="342" t="s">
        <v>157</v>
      </c>
      <c r="H5" s="343"/>
      <c r="I5" s="342" t="s">
        <v>158</v>
      </c>
      <c r="J5" s="343"/>
      <c r="K5" s="109" t="s">
        <v>159</v>
      </c>
      <c r="L5" s="109" t="s">
        <v>160</v>
      </c>
    </row>
    <row r="6" spans="1:12" ht="60" customHeight="1" x14ac:dyDescent="0.2">
      <c r="A6" s="111"/>
      <c r="B6" s="332"/>
      <c r="C6" s="332"/>
      <c r="D6" s="111"/>
      <c r="E6" s="333"/>
      <c r="F6" s="334"/>
      <c r="G6" s="344"/>
      <c r="H6" s="345"/>
      <c r="I6" s="333"/>
      <c r="J6" s="334"/>
      <c r="K6" s="91"/>
      <c r="L6" s="111"/>
    </row>
    <row r="7" spans="1:12" ht="30.75" customHeight="1" x14ac:dyDescent="0.2">
      <c r="A7" s="113" t="s">
        <v>161</v>
      </c>
      <c r="B7" s="315" t="s">
        <v>162</v>
      </c>
      <c r="C7" s="315"/>
      <c r="D7" s="315"/>
      <c r="E7" s="315"/>
      <c r="F7" s="315"/>
      <c r="G7" s="315" t="s">
        <v>163</v>
      </c>
      <c r="H7" s="315"/>
      <c r="I7" s="315"/>
      <c r="J7" s="315"/>
      <c r="K7" s="315"/>
      <c r="L7" s="316"/>
    </row>
    <row r="8" spans="1:12" ht="24.75" customHeight="1" x14ac:dyDescent="0.2">
      <c r="A8" s="92" t="s">
        <v>164</v>
      </c>
      <c r="B8" s="290" t="s">
        <v>162</v>
      </c>
      <c r="C8" s="321"/>
      <c r="D8" s="321"/>
      <c r="E8" s="321"/>
      <c r="F8" s="321"/>
      <c r="G8" s="321" t="s">
        <v>165</v>
      </c>
      <c r="H8" s="321"/>
      <c r="I8" s="321"/>
      <c r="J8" s="321"/>
      <c r="K8" s="321"/>
      <c r="L8" s="324"/>
    </row>
    <row r="9" spans="1:12" ht="24.75" customHeight="1" x14ac:dyDescent="0.2">
      <c r="A9" s="114" t="s">
        <v>166</v>
      </c>
      <c r="B9" s="322"/>
      <c r="C9" s="323"/>
      <c r="D9" s="323"/>
      <c r="E9" s="323"/>
      <c r="F9" s="323"/>
      <c r="G9" s="323"/>
      <c r="H9" s="323"/>
      <c r="I9" s="323"/>
      <c r="J9" s="323"/>
      <c r="K9" s="323"/>
      <c r="L9" s="325"/>
    </row>
    <row r="10" spans="1:12" ht="27" customHeight="1" x14ac:dyDescent="0.2">
      <c r="A10" s="113" t="s">
        <v>167</v>
      </c>
      <c r="B10" s="284" t="s">
        <v>168</v>
      </c>
      <c r="C10" s="285"/>
      <c r="D10" s="285"/>
      <c r="E10" s="285"/>
      <c r="F10" s="286"/>
      <c r="G10" s="314" t="s">
        <v>169</v>
      </c>
      <c r="H10" s="315"/>
      <c r="I10" s="315"/>
      <c r="J10" s="315"/>
      <c r="K10" s="315"/>
      <c r="L10" s="316"/>
    </row>
    <row r="11" spans="1:12" ht="27.75" customHeight="1" x14ac:dyDescent="0.2">
      <c r="A11" s="102"/>
      <c r="B11" s="284" t="s">
        <v>170</v>
      </c>
      <c r="C11" s="285"/>
      <c r="D11" s="285"/>
      <c r="E11" s="285"/>
      <c r="F11" s="286"/>
      <c r="G11" s="284" t="s">
        <v>171</v>
      </c>
      <c r="H11" s="285"/>
      <c r="I11" s="285"/>
      <c r="J11" s="285"/>
      <c r="K11" s="285"/>
      <c r="L11" s="286"/>
    </row>
    <row r="12" spans="1:12" ht="18.75" customHeight="1" x14ac:dyDescent="0.2">
      <c r="A12" s="103"/>
      <c r="B12" s="93"/>
      <c r="C12" s="94"/>
      <c r="D12" s="94"/>
      <c r="E12" s="94"/>
      <c r="F12" s="95"/>
      <c r="G12" s="96"/>
      <c r="H12" s="96"/>
      <c r="I12" s="96"/>
      <c r="J12" s="96"/>
      <c r="K12" s="96"/>
      <c r="L12" s="97"/>
    </row>
    <row r="13" spans="1:12" ht="18.75" customHeight="1" x14ac:dyDescent="0.2">
      <c r="A13" s="103"/>
      <c r="B13" s="115" t="s">
        <v>172</v>
      </c>
      <c r="C13" s="96"/>
      <c r="D13" s="96"/>
      <c r="E13" s="96"/>
      <c r="F13" s="97"/>
      <c r="G13" s="115" t="s">
        <v>172</v>
      </c>
      <c r="H13" s="116"/>
      <c r="I13" s="96"/>
      <c r="J13" s="96"/>
      <c r="K13" s="96"/>
      <c r="L13" s="97"/>
    </row>
    <row r="14" spans="1:12" ht="18.75" customHeight="1" x14ac:dyDescent="0.2">
      <c r="A14" s="104" t="s">
        <v>174</v>
      </c>
      <c r="B14" s="98"/>
      <c r="C14" s="96"/>
      <c r="D14" s="96"/>
      <c r="E14" s="96"/>
      <c r="F14" s="97"/>
      <c r="G14" s="98"/>
      <c r="H14" s="96"/>
      <c r="I14" s="96"/>
      <c r="J14" s="96"/>
      <c r="K14" s="96"/>
      <c r="L14" s="97"/>
    </row>
    <row r="15" spans="1:12" ht="18.75" customHeight="1" x14ac:dyDescent="0.2">
      <c r="A15" s="103"/>
      <c r="B15" s="318" t="s">
        <v>173</v>
      </c>
      <c r="C15" s="319"/>
      <c r="D15" s="319"/>
      <c r="E15" s="319"/>
      <c r="F15" s="320"/>
      <c r="G15" s="318" t="s">
        <v>173</v>
      </c>
      <c r="H15" s="319"/>
      <c r="I15" s="319"/>
      <c r="J15" s="319"/>
      <c r="K15" s="319"/>
      <c r="L15" s="320"/>
    </row>
    <row r="16" spans="1:12" ht="18.75" customHeight="1" x14ac:dyDescent="0.2">
      <c r="A16" s="104"/>
      <c r="B16" s="98"/>
      <c r="C16" s="96"/>
      <c r="D16" s="96"/>
      <c r="E16" s="96"/>
      <c r="F16" s="97"/>
      <c r="G16" s="96"/>
      <c r="H16" s="96"/>
      <c r="I16" s="96"/>
      <c r="J16" s="96"/>
      <c r="K16" s="96"/>
      <c r="L16" s="97"/>
    </row>
    <row r="17" spans="1:12" ht="18.75" customHeight="1" x14ac:dyDescent="0.2">
      <c r="A17" s="105"/>
      <c r="B17" s="99" t="s">
        <v>175</v>
      </c>
      <c r="C17" s="100"/>
      <c r="D17" s="96"/>
      <c r="E17" s="96"/>
      <c r="F17" s="97"/>
      <c r="G17" s="99" t="s">
        <v>175</v>
      </c>
      <c r="H17" s="96"/>
      <c r="I17" s="96"/>
      <c r="J17" s="96"/>
      <c r="K17" s="96"/>
      <c r="L17" s="97"/>
    </row>
    <row r="18" spans="1:12" ht="18.75" customHeight="1" x14ac:dyDescent="0.2">
      <c r="A18" s="106" t="s">
        <v>176</v>
      </c>
      <c r="B18" s="308"/>
      <c r="C18" s="309"/>
      <c r="D18" s="309"/>
      <c r="E18" s="309"/>
      <c r="F18" s="310"/>
      <c r="G18" s="308"/>
      <c r="H18" s="309"/>
      <c r="I18" s="309"/>
      <c r="J18" s="309"/>
      <c r="K18" s="309"/>
      <c r="L18" s="310"/>
    </row>
    <row r="19" spans="1:12" ht="18.75" customHeight="1" x14ac:dyDescent="0.2">
      <c r="A19" s="106" t="s">
        <v>177</v>
      </c>
      <c r="B19" s="308"/>
      <c r="C19" s="309"/>
      <c r="D19" s="309"/>
      <c r="E19" s="309"/>
      <c r="F19" s="310"/>
      <c r="G19" s="308"/>
      <c r="H19" s="309"/>
      <c r="I19" s="309"/>
      <c r="J19" s="309"/>
      <c r="K19" s="309"/>
      <c r="L19" s="310"/>
    </row>
    <row r="20" spans="1:12" ht="18.75" customHeight="1" x14ac:dyDescent="0.2">
      <c r="A20" s="107"/>
      <c r="B20" s="308"/>
      <c r="C20" s="309"/>
      <c r="D20" s="309"/>
      <c r="E20" s="309"/>
      <c r="F20" s="310"/>
      <c r="G20" s="311"/>
      <c r="H20" s="312"/>
      <c r="I20" s="312"/>
      <c r="J20" s="312"/>
      <c r="K20" s="312"/>
      <c r="L20" s="313"/>
    </row>
    <row r="21" spans="1:12" ht="24.6" customHeight="1" x14ac:dyDescent="0.2">
      <c r="A21" s="113" t="s">
        <v>178</v>
      </c>
      <c r="B21" s="314" t="s">
        <v>179</v>
      </c>
      <c r="C21" s="315"/>
      <c r="D21" s="315"/>
      <c r="E21" s="315"/>
      <c r="F21" s="316"/>
      <c r="G21" s="315" t="s">
        <v>179</v>
      </c>
      <c r="H21" s="315"/>
      <c r="I21" s="315"/>
      <c r="J21" s="315"/>
      <c r="K21" s="315"/>
      <c r="L21" s="316"/>
    </row>
    <row r="22" spans="1:12" ht="41.25" customHeight="1" x14ac:dyDescent="0.2">
      <c r="A22" s="287" t="s">
        <v>180</v>
      </c>
      <c r="B22" s="317"/>
      <c r="C22" s="317"/>
      <c r="D22" s="317"/>
      <c r="E22" s="317"/>
      <c r="F22" s="317"/>
      <c r="G22" s="317"/>
      <c r="H22" s="317"/>
      <c r="I22" s="317"/>
      <c r="J22" s="317"/>
      <c r="K22" s="317"/>
      <c r="L22" s="317"/>
    </row>
    <row r="23" spans="1:12" ht="41.25" customHeight="1" x14ac:dyDescent="0.2">
      <c r="A23" s="287"/>
      <c r="B23" s="317"/>
      <c r="C23" s="317"/>
      <c r="D23" s="317"/>
      <c r="E23" s="317"/>
      <c r="F23" s="317"/>
      <c r="G23" s="317"/>
      <c r="H23" s="317"/>
      <c r="I23" s="317"/>
      <c r="J23" s="317"/>
      <c r="K23" s="317"/>
      <c r="L23" s="317"/>
    </row>
    <row r="24" spans="1:12" ht="18.75" customHeight="1" x14ac:dyDescent="0.2">
      <c r="A24" s="289" t="s">
        <v>181</v>
      </c>
      <c r="B24" s="287" t="s">
        <v>182</v>
      </c>
      <c r="C24" s="290" t="s">
        <v>199</v>
      </c>
      <c r="D24" s="291"/>
      <c r="E24" s="291"/>
      <c r="F24" s="291"/>
      <c r="G24" s="292"/>
      <c r="H24" s="299" t="s">
        <v>183</v>
      </c>
      <c r="I24" s="302" t="s">
        <v>184</v>
      </c>
      <c r="J24" s="276" t="s">
        <v>185</v>
      </c>
      <c r="K24" s="277"/>
      <c r="L24" s="278"/>
    </row>
    <row r="25" spans="1:12" ht="18.75" customHeight="1" x14ac:dyDescent="0.2">
      <c r="A25" s="287"/>
      <c r="B25" s="287"/>
      <c r="C25" s="293"/>
      <c r="D25" s="294"/>
      <c r="E25" s="294"/>
      <c r="F25" s="294"/>
      <c r="G25" s="295"/>
      <c r="H25" s="300"/>
      <c r="I25" s="303"/>
      <c r="J25" s="305" t="s">
        <v>186</v>
      </c>
      <c r="K25" s="306"/>
      <c r="L25" s="307"/>
    </row>
    <row r="26" spans="1:12" ht="18.75" customHeight="1" x14ac:dyDescent="0.2">
      <c r="A26" s="287"/>
      <c r="B26" s="287"/>
      <c r="C26" s="293"/>
      <c r="D26" s="294"/>
      <c r="E26" s="294"/>
      <c r="F26" s="294"/>
      <c r="G26" s="295"/>
      <c r="H26" s="300"/>
      <c r="I26" s="303"/>
      <c r="J26" s="305" t="s">
        <v>187</v>
      </c>
      <c r="K26" s="306"/>
      <c r="L26" s="307"/>
    </row>
    <row r="27" spans="1:12" ht="18.75" customHeight="1" x14ac:dyDescent="0.2">
      <c r="A27" s="287"/>
      <c r="B27" s="287"/>
      <c r="C27" s="293"/>
      <c r="D27" s="294"/>
      <c r="E27" s="294"/>
      <c r="F27" s="294"/>
      <c r="G27" s="295"/>
      <c r="H27" s="300"/>
      <c r="I27" s="304"/>
      <c r="J27" s="279" t="s">
        <v>186</v>
      </c>
      <c r="K27" s="280"/>
      <c r="L27" s="281"/>
    </row>
    <row r="28" spans="1:12" ht="23.25" customHeight="1" x14ac:dyDescent="0.2">
      <c r="A28" s="287"/>
      <c r="B28" s="287"/>
      <c r="C28" s="293"/>
      <c r="D28" s="294"/>
      <c r="E28" s="294"/>
      <c r="F28" s="294"/>
      <c r="G28" s="295"/>
      <c r="H28" s="300"/>
      <c r="I28" s="302" t="s">
        <v>188</v>
      </c>
      <c r="J28" s="276" t="s">
        <v>189</v>
      </c>
      <c r="K28" s="277"/>
      <c r="L28" s="278"/>
    </row>
    <row r="29" spans="1:12" ht="23.25" customHeight="1" x14ac:dyDescent="0.2">
      <c r="A29" s="287"/>
      <c r="B29" s="287"/>
      <c r="C29" s="293"/>
      <c r="D29" s="294"/>
      <c r="E29" s="294"/>
      <c r="F29" s="294"/>
      <c r="G29" s="295"/>
      <c r="H29" s="300"/>
      <c r="I29" s="304"/>
      <c r="J29" s="279" t="s">
        <v>190</v>
      </c>
      <c r="K29" s="280"/>
      <c r="L29" s="281"/>
    </row>
    <row r="30" spans="1:12" ht="23.25" customHeight="1" x14ac:dyDescent="0.2">
      <c r="A30" s="287"/>
      <c r="B30" s="287"/>
      <c r="C30" s="293"/>
      <c r="D30" s="294"/>
      <c r="E30" s="294"/>
      <c r="F30" s="294"/>
      <c r="G30" s="295"/>
      <c r="H30" s="301"/>
      <c r="I30" s="282" t="s">
        <v>197</v>
      </c>
      <c r="J30" s="282"/>
      <c r="K30" s="282"/>
      <c r="L30" s="283"/>
    </row>
    <row r="31" spans="1:12" ht="18.75" customHeight="1" x14ac:dyDescent="0.2">
      <c r="A31" s="287"/>
      <c r="B31" s="287"/>
      <c r="C31" s="296"/>
      <c r="D31" s="297"/>
      <c r="E31" s="297"/>
      <c r="F31" s="297"/>
      <c r="G31" s="298"/>
      <c r="H31" s="284" t="s">
        <v>191</v>
      </c>
      <c r="I31" s="285"/>
      <c r="J31" s="285"/>
      <c r="K31" s="285"/>
      <c r="L31" s="286"/>
    </row>
    <row r="32" spans="1:12" ht="24.45" customHeight="1" x14ac:dyDescent="0.2">
      <c r="A32" s="287" t="s">
        <v>192</v>
      </c>
      <c r="B32" s="288" t="s">
        <v>193</v>
      </c>
      <c r="C32" s="288"/>
      <c r="D32" s="288"/>
      <c r="E32" s="288"/>
      <c r="F32" s="288"/>
      <c r="G32" s="288"/>
      <c r="H32" s="288"/>
      <c r="I32" s="288"/>
      <c r="J32" s="288"/>
      <c r="K32" s="288"/>
      <c r="L32" s="288"/>
    </row>
    <row r="33" spans="1:12" ht="24.45" customHeight="1" x14ac:dyDescent="0.2">
      <c r="A33" s="287"/>
      <c r="B33" s="288"/>
      <c r="C33" s="288"/>
      <c r="D33" s="288"/>
      <c r="E33" s="288"/>
      <c r="F33" s="288"/>
      <c r="G33" s="288"/>
      <c r="H33" s="288"/>
      <c r="I33" s="288"/>
      <c r="J33" s="288"/>
      <c r="K33" s="288"/>
      <c r="L33" s="288"/>
    </row>
    <row r="34" spans="1:12" hidden="1" x14ac:dyDescent="0.2">
      <c r="A34" s="101"/>
      <c r="B34" s="101"/>
      <c r="C34" s="101"/>
      <c r="D34" s="101"/>
      <c r="E34" s="101"/>
      <c r="F34" s="101"/>
      <c r="G34" s="101"/>
      <c r="H34" s="101"/>
      <c r="I34" s="101"/>
      <c r="J34" s="101"/>
      <c r="K34" s="101"/>
      <c r="L34" s="101"/>
    </row>
    <row r="35" spans="1:12" x14ac:dyDescent="0.2">
      <c r="A35" s="274" t="s">
        <v>194</v>
      </c>
      <c r="B35" s="275"/>
      <c r="C35" s="275"/>
      <c r="D35" s="275"/>
      <c r="E35" s="275"/>
      <c r="F35" s="275"/>
      <c r="G35" s="275"/>
      <c r="H35" s="275"/>
      <c r="I35" s="275"/>
      <c r="J35" s="275"/>
      <c r="K35" s="275"/>
      <c r="L35" s="275"/>
    </row>
    <row r="36" spans="1:12" x14ac:dyDescent="0.2">
      <c r="A36" s="274" t="s">
        <v>195</v>
      </c>
      <c r="B36" s="275"/>
      <c r="C36" s="275"/>
      <c r="D36" s="275"/>
      <c r="E36" s="275"/>
      <c r="F36" s="275"/>
      <c r="G36" s="275"/>
      <c r="H36" s="275"/>
      <c r="I36" s="275"/>
      <c r="J36" s="275"/>
      <c r="K36" s="275"/>
      <c r="L36" s="275"/>
    </row>
    <row r="37" spans="1:12" ht="13.2" customHeight="1" x14ac:dyDescent="0.2">
      <c r="A37" s="273" t="s">
        <v>198</v>
      </c>
      <c r="B37" s="273"/>
      <c r="C37" s="273"/>
      <c r="D37" s="273"/>
      <c r="E37" s="273"/>
      <c r="F37" s="273"/>
      <c r="G37" s="273"/>
      <c r="H37" s="273"/>
      <c r="I37" s="273"/>
      <c r="J37" s="273"/>
      <c r="K37" s="273"/>
      <c r="L37" s="108" t="s">
        <v>201</v>
      </c>
    </row>
  </sheetData>
  <mergeCells count="49">
    <mergeCell ref="A32:A33"/>
    <mergeCell ref="B32:L33"/>
    <mergeCell ref="A35:L35"/>
    <mergeCell ref="A36:L36"/>
    <mergeCell ref="A37:K37"/>
    <mergeCell ref="J27:L27"/>
    <mergeCell ref="I28:I29"/>
    <mergeCell ref="J28:L28"/>
    <mergeCell ref="J29:L29"/>
    <mergeCell ref="I30:L30"/>
    <mergeCell ref="H31:L31"/>
    <mergeCell ref="A22:A23"/>
    <mergeCell ref="B22:L23"/>
    <mergeCell ref="A24:A31"/>
    <mergeCell ref="B24:B31"/>
    <mergeCell ref="C24:G31"/>
    <mergeCell ref="H24:H30"/>
    <mergeCell ref="I24:I27"/>
    <mergeCell ref="J24:L24"/>
    <mergeCell ref="J25:L25"/>
    <mergeCell ref="J26:L26"/>
    <mergeCell ref="B15:F15"/>
    <mergeCell ref="G15:L15"/>
    <mergeCell ref="B18:F20"/>
    <mergeCell ref="G18:L20"/>
    <mergeCell ref="B21:F21"/>
    <mergeCell ref="G21:L21"/>
    <mergeCell ref="B8:F9"/>
    <mergeCell ref="G8:L9"/>
    <mergeCell ref="B10:F10"/>
    <mergeCell ref="G10:L10"/>
    <mergeCell ref="B11:F11"/>
    <mergeCell ref="G11:L11"/>
    <mergeCell ref="I5:J5"/>
    <mergeCell ref="B6:C6"/>
    <mergeCell ref="E6:F6"/>
    <mergeCell ref="I6:J6"/>
    <mergeCell ref="B7:F7"/>
    <mergeCell ref="G7:L7"/>
    <mergeCell ref="A1:L1"/>
    <mergeCell ref="A2:L2"/>
    <mergeCell ref="A3:D3"/>
    <mergeCell ref="I3:J3"/>
    <mergeCell ref="K3:L3"/>
    <mergeCell ref="B4:C5"/>
    <mergeCell ref="E4:H4"/>
    <mergeCell ref="I4:L4"/>
    <mergeCell ref="E5:F5"/>
    <mergeCell ref="G5:H5"/>
  </mergeCells>
  <phoneticPr fontId="3"/>
  <printOptions horizontalCentered="1" verticalCentered="1"/>
  <pageMargins left="0.70866141732283472" right="0.70866141732283472" top="0.74803149606299213" bottom="0.74803149606299213" header="0.31496062992125984" footer="0.31496062992125984"/>
  <pageSetup paperSize="9" scale="92"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47FC8-4E42-4277-8E2B-3E5466EDE8E5}">
  <dimension ref="A2:A6"/>
  <sheetViews>
    <sheetView workbookViewId="0">
      <selection activeCell="D25" sqref="D25"/>
    </sheetView>
  </sheetViews>
  <sheetFormatPr defaultRowHeight="13.2" x14ac:dyDescent="0.2"/>
  <cols>
    <col min="1" max="1" width="21.44140625" customWidth="1"/>
  </cols>
  <sheetData>
    <row r="2" spans="1:1" x14ac:dyDescent="0.2">
      <c r="A2" s="46" t="s">
        <v>55</v>
      </c>
    </row>
    <row r="3" spans="1:1" x14ac:dyDescent="0.2">
      <c r="A3" s="46" t="s">
        <v>54</v>
      </c>
    </row>
    <row r="4" spans="1:1" x14ac:dyDescent="0.2">
      <c r="A4" s="46" t="s">
        <v>53</v>
      </c>
    </row>
    <row r="5" spans="1:1" x14ac:dyDescent="0.2">
      <c r="A5" s="46" t="s">
        <v>52</v>
      </c>
    </row>
    <row r="6" spans="1:1" x14ac:dyDescent="0.2">
      <c r="A6" s="46" t="s">
        <v>51</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3</vt:i4>
      </vt:variant>
    </vt:vector>
  </HeadingPairs>
  <TitlesOfParts>
    <vt:vector size="9" baseType="lpstr">
      <vt:lpstr>注意事項（執行要領より）</vt:lpstr>
      <vt:lpstr>日程表</vt:lpstr>
      <vt:lpstr>申請書</vt:lpstr>
      <vt:lpstr>輸出管理選択肢</vt:lpstr>
      <vt:lpstr>出張取消・変更届</vt:lpstr>
      <vt:lpstr>Sheet1</vt:lpstr>
      <vt:lpstr>申請書!Print_Area</vt:lpstr>
      <vt:lpstr>'注意事項（執行要領より）'!Print_Area</vt:lpstr>
      <vt:lpstr>日程表!Print_Area</vt:lpstr>
    </vt:vector>
  </TitlesOfParts>
  <Company>東洋大学</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matsuura</dc:creator>
  <cp:lastModifiedBy>東洋大学</cp:lastModifiedBy>
  <cp:lastPrinted>2023-03-22T07:57:58Z</cp:lastPrinted>
  <dcterms:created xsi:type="dcterms:W3CDTF">2019-07-23T09:38:39Z</dcterms:created>
  <dcterms:modified xsi:type="dcterms:W3CDTF">2025-03-07T02:28:05Z</dcterms:modified>
</cp:coreProperties>
</file>