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82"/>
  <workbookPr defaultThemeVersion="124226"/>
  <mc:AlternateContent xmlns:mc="http://schemas.openxmlformats.org/markup-compatibility/2006">
    <mc:Choice Requires="x15">
      <x15ac:absPath xmlns:x15ac="http://schemas.microsoft.com/office/spreadsheetml/2010/11/ac" url="\\Sharedoc\研究推進課\【白山】研究推進課\03) 研究助成書式\2023\校正作業\研究支援部門\⑤反映版\書式\②旅費\海外研究\"/>
    </mc:Choice>
  </mc:AlternateContent>
  <xr:revisionPtr revIDLastSave="0" documentId="13_ncr:1_{323D5F69-8607-4705-95EF-46B2F7EA9264}" xr6:coauthVersionLast="36" xr6:coauthVersionMax="36" xr10:uidLastSave="{00000000-0000-0000-0000-000000000000}"/>
  <bookViews>
    <workbookView xWindow="3288" yWindow="0" windowWidth="19056" windowHeight="6648" xr2:uid="{00000000-000D-0000-FFFF-FFFF00000000}"/>
  </bookViews>
  <sheets>
    <sheet name="注意事項（執行要領より）" sheetId="10" r:id="rId1"/>
    <sheet name="日程表" sheetId="1" r:id="rId2"/>
    <sheet name="申請書" sheetId="2" r:id="rId3"/>
    <sheet name="輸出管理選択肢" sheetId="3" r:id="rId4"/>
    <sheet name="報告書" sheetId="4" r:id="rId5"/>
    <sheet name="日程表 (記入例)" sheetId="5" r:id="rId6"/>
    <sheet name="出張取消・変更届" sheetId="6" r:id="rId7"/>
  </sheets>
  <definedNames>
    <definedName name="_xlnm.Print_Area" localSheetId="2">申請書!$A$2:$T$37</definedName>
    <definedName name="_xlnm.Print_Area" localSheetId="1">日程表!$A$1:$T$43</definedName>
    <definedName name="_xlnm.Print_Area" localSheetId="5">'日程表 (記入例)'!$A$1:$T$43</definedName>
    <definedName name="_xlnm.Print_Area" localSheetId="4">報告書!$A$2:$T$36</definedName>
  </definedNames>
  <calcPr calcId="191029"/>
</workbook>
</file>

<file path=xl/calcChain.xml><?xml version="1.0" encoding="utf-8"?>
<calcChain xmlns="http://schemas.openxmlformats.org/spreadsheetml/2006/main">
  <c r="P9" i="4" l="1"/>
  <c r="M9" i="4"/>
  <c r="H9" i="4"/>
  <c r="C9" i="4"/>
  <c r="C8" i="2" l="1"/>
  <c r="H8" i="2"/>
  <c r="M8" i="2"/>
  <c r="M13" i="5" l="1"/>
  <c r="M12" i="5"/>
  <c r="M11" i="5"/>
  <c r="M10" i="5"/>
  <c r="M9" i="5"/>
  <c r="L9" i="1"/>
  <c r="A21" i="5" l="1"/>
  <c r="J14" i="5"/>
  <c r="H14" i="5"/>
  <c r="O13" i="5"/>
  <c r="P13" i="5" s="1"/>
  <c r="L13" i="5"/>
  <c r="O12" i="5"/>
  <c r="P12" i="5" s="1"/>
  <c r="L12" i="5"/>
  <c r="O11" i="5"/>
  <c r="P11" i="5" s="1"/>
  <c r="L11" i="5"/>
  <c r="O10" i="5"/>
  <c r="P10" i="5" s="1"/>
  <c r="L10" i="5"/>
  <c r="O9" i="5"/>
  <c r="P9" i="5" s="1"/>
  <c r="L9" i="5"/>
  <c r="E11" i="5" l="1"/>
  <c r="E10" i="5"/>
  <c r="M14" i="5"/>
  <c r="E13" i="5"/>
  <c r="P14" i="5"/>
  <c r="E9" i="5"/>
  <c r="E12" i="5"/>
  <c r="L14" i="5"/>
  <c r="O5" i="5" s="1"/>
  <c r="O14" i="5"/>
  <c r="L5" i="5" s="1"/>
  <c r="A22" i="5"/>
  <c r="A23" i="5" s="1"/>
  <c r="A24" i="5" s="1"/>
  <c r="A25" i="5" s="1"/>
  <c r="A26" i="5" s="1"/>
  <c r="A27" i="5" s="1"/>
  <c r="A28" i="5" s="1"/>
  <c r="A29" i="5" s="1"/>
  <c r="A30" i="5" s="1"/>
  <c r="A31" i="5" s="1"/>
  <c r="A32" i="5" s="1"/>
  <c r="A33" i="5" s="1"/>
  <c r="A34" i="5" s="1"/>
  <c r="A35" i="5" s="1"/>
  <c r="A36" i="5" s="1"/>
  <c r="A37" i="5" s="1"/>
  <c r="A38" i="5" s="1"/>
  <c r="A39" i="5" s="1"/>
  <c r="A40" i="5" s="1"/>
  <c r="A41" i="5" s="1"/>
  <c r="A42" i="5" s="1"/>
  <c r="E14" i="5" l="1"/>
  <c r="J14" i="1" l="1"/>
  <c r="H14" i="1"/>
  <c r="O13" i="1"/>
  <c r="P13" i="1" s="1"/>
  <c r="L13" i="1"/>
  <c r="M13" i="1" s="1"/>
  <c r="O12" i="1"/>
  <c r="P12" i="1" s="1"/>
  <c r="L12" i="1"/>
  <c r="M12" i="1" s="1"/>
  <c r="O11" i="1"/>
  <c r="P11" i="1" s="1"/>
  <c r="L11" i="1"/>
  <c r="M11" i="1" s="1"/>
  <c r="O10" i="1"/>
  <c r="P10" i="1" s="1"/>
  <c r="L10" i="1"/>
  <c r="M10" i="1" s="1"/>
  <c r="O9" i="1"/>
  <c r="P9" i="1" s="1"/>
  <c r="M9" i="1"/>
  <c r="E11" i="1" l="1"/>
  <c r="E9" i="1"/>
  <c r="E13" i="1"/>
  <c r="E12" i="1"/>
  <c r="M14" i="1"/>
  <c r="P14" i="1"/>
  <c r="E10" i="1"/>
  <c r="L14" i="1"/>
  <c r="O14" i="1"/>
  <c r="E14" i="1" l="1"/>
  <c r="P8" i="2"/>
  <c r="B23" i="2" l="1"/>
  <c r="B24" i="2"/>
  <c r="B25" i="2"/>
  <c r="B26" i="2"/>
  <c r="B22" i="2"/>
  <c r="C10" i="2" l="1"/>
  <c r="H10" i="2"/>
  <c r="A21" i="1"/>
  <c r="A22" i="1" s="1"/>
  <c r="A23" i="1" l="1"/>
  <c r="R26" i="2"/>
  <c r="R25" i="2"/>
  <c r="R24" i="2"/>
  <c r="R22" i="2"/>
  <c r="R23" i="2"/>
  <c r="A24" i="1"/>
  <c r="A25" i="1" s="1"/>
  <c r="A26" i="1" s="1"/>
  <c r="A27" i="1" s="1"/>
  <c r="A28" i="1" s="1"/>
  <c r="A29" i="1" s="1"/>
  <c r="A30" i="1" s="1"/>
  <c r="A31" i="1" s="1"/>
  <c r="A32" i="1" s="1"/>
  <c r="A33" i="1" s="1"/>
  <c r="A34" i="1" s="1"/>
  <c r="A35" i="1" s="1"/>
  <c r="A36" i="1" s="1"/>
  <c r="A37" i="1" s="1"/>
  <c r="A38" i="1" s="1"/>
  <c r="A39" i="1" s="1"/>
  <c r="A40" i="1" s="1"/>
  <c r="A41" i="1" s="1"/>
  <c r="A42" i="1" s="1"/>
  <c r="O5" i="1" l="1"/>
  <c r="O10" i="2" s="1"/>
  <c r="L5" i="1"/>
  <c r="L10" i="2" s="1"/>
  <c r="R27" i="2"/>
</calcChain>
</file>

<file path=xl/sharedStrings.xml><?xml version="1.0" encoding="utf-8"?>
<sst xmlns="http://schemas.openxmlformats.org/spreadsheetml/2006/main" count="436" uniqueCount="258">
  <si>
    <t>※a～eで記入</t>
    <rPh sb="5" eb="7">
      <t>キニュウ</t>
    </rPh>
    <phoneticPr fontId="3"/>
  </si>
  <si>
    <t>日当</t>
    <rPh sb="0" eb="2">
      <t>ニットウ</t>
    </rPh>
    <phoneticPr fontId="3"/>
  </si>
  <si>
    <t>用務</t>
    <rPh sb="0" eb="2">
      <t>ヨウム</t>
    </rPh>
    <phoneticPr fontId="3"/>
  </si>
  <si>
    <t>用務先</t>
    <rPh sb="0" eb="2">
      <t>ヨウム</t>
    </rPh>
    <rPh sb="2" eb="3">
      <t>サキ</t>
    </rPh>
    <phoneticPr fontId="3"/>
  </si>
  <si>
    <t>渡航国</t>
    <rPh sb="0" eb="2">
      <t>トコウ</t>
    </rPh>
    <rPh sb="2" eb="3">
      <t>コク</t>
    </rPh>
    <phoneticPr fontId="3"/>
  </si>
  <si>
    <t>日程</t>
    <rPh sb="0" eb="2">
      <t>ニッテイ</t>
    </rPh>
    <phoneticPr fontId="6"/>
  </si>
  <si>
    <t>駅</t>
    <rPh sb="0" eb="1">
      <t>エキ</t>
    </rPh>
    <phoneticPr fontId="3"/>
  </si>
  <si>
    <t>線</t>
    <rPh sb="0" eb="1">
      <t>セン</t>
    </rPh>
    <phoneticPr fontId="3"/>
  </si>
  <si>
    <t>駅～</t>
    <rPh sb="0" eb="1">
      <t>エキ</t>
    </rPh>
    <phoneticPr fontId="3"/>
  </si>
  <si>
    <t>通勤手当支給区間</t>
    <rPh sb="0" eb="2">
      <t>ツウキン</t>
    </rPh>
    <rPh sb="2" eb="4">
      <t>テアテ</t>
    </rPh>
    <rPh sb="4" eb="6">
      <t>シキュウ</t>
    </rPh>
    <rPh sb="6" eb="8">
      <t>クカン</t>
    </rPh>
    <phoneticPr fontId="3"/>
  </si>
  <si>
    <t>合計</t>
    <rPh sb="0" eb="2">
      <t>ゴウケイ</t>
    </rPh>
    <phoneticPr fontId="6"/>
  </si>
  <si>
    <t>e</t>
    <phoneticPr fontId="3"/>
  </si>
  <si>
    <t>他機関補助</t>
    <rPh sb="0" eb="1">
      <t>タ</t>
    </rPh>
    <rPh sb="1" eb="3">
      <t>キカン</t>
    </rPh>
    <rPh sb="3" eb="5">
      <t>ホジョ</t>
    </rPh>
    <phoneticPr fontId="3"/>
  </si>
  <si>
    <t>d</t>
    <phoneticPr fontId="3"/>
  </si>
  <si>
    <t>科研費分担金</t>
    <rPh sb="0" eb="2">
      <t>カケン</t>
    </rPh>
    <rPh sb="2" eb="3">
      <t>ヒ</t>
    </rPh>
    <rPh sb="3" eb="6">
      <t>ブンタンキン</t>
    </rPh>
    <phoneticPr fontId="3"/>
  </si>
  <si>
    <t>c</t>
    <phoneticPr fontId="3"/>
  </si>
  <si>
    <t>科研費</t>
    <rPh sb="0" eb="2">
      <t>カケン</t>
    </rPh>
    <rPh sb="2" eb="3">
      <t>ヒ</t>
    </rPh>
    <phoneticPr fontId="3"/>
  </si>
  <si>
    <t>b</t>
    <phoneticPr fontId="3"/>
  </si>
  <si>
    <t>一般研究</t>
    <rPh sb="0" eb="2">
      <t>イッパン</t>
    </rPh>
    <rPh sb="2" eb="4">
      <t>ケンキュウ</t>
    </rPh>
    <phoneticPr fontId="3"/>
  </si>
  <si>
    <t>a</t>
    <phoneticPr fontId="3"/>
  </si>
  <si>
    <t>海外交通費</t>
    <rPh sb="0" eb="2">
      <t>カイガイ</t>
    </rPh>
    <rPh sb="2" eb="5">
      <t>コウツウヒ</t>
    </rPh>
    <phoneticPr fontId="3"/>
  </si>
  <si>
    <t>国内交通費</t>
    <rPh sb="0" eb="2">
      <t>コクナイ</t>
    </rPh>
    <rPh sb="2" eb="5">
      <t>コウツウヒ</t>
    </rPh>
    <phoneticPr fontId="3"/>
  </si>
  <si>
    <t>備考</t>
    <rPh sb="0" eb="2">
      <t>ビコウ</t>
    </rPh>
    <phoneticPr fontId="3"/>
  </si>
  <si>
    <t>内訳</t>
    <rPh sb="0" eb="2">
      <t>ウチワケ</t>
    </rPh>
    <phoneticPr fontId="3"/>
  </si>
  <si>
    <t>経費総額</t>
    <rPh sb="0" eb="2">
      <t>ケイヒ</t>
    </rPh>
    <rPh sb="2" eb="4">
      <t>ソウガク</t>
    </rPh>
    <phoneticPr fontId="3"/>
  </si>
  <si>
    <t>項　　目</t>
    <rPh sb="0" eb="1">
      <t>コウ</t>
    </rPh>
    <rPh sb="3" eb="4">
      <t>メ</t>
    </rPh>
    <phoneticPr fontId="6"/>
  </si>
  <si>
    <t>（機中泊除く）</t>
    <rPh sb="1" eb="3">
      <t>キチュウ</t>
    </rPh>
    <rPh sb="3" eb="4">
      <t>ハク</t>
    </rPh>
    <rPh sb="4" eb="5">
      <t>ノゾ</t>
    </rPh>
    <phoneticPr fontId="3"/>
  </si>
  <si>
    <t>　　　　年　　　月　　　日</t>
    <rPh sb="4" eb="5">
      <t>ネン</t>
    </rPh>
    <rPh sb="8" eb="9">
      <t>ガツ</t>
    </rPh>
    <rPh sb="12" eb="13">
      <t>ヒ</t>
    </rPh>
    <phoneticPr fontId="3"/>
  </si>
  <si>
    <t>～</t>
    <phoneticPr fontId="3"/>
  </si>
  <si>
    <t>出張期間</t>
    <rPh sb="0" eb="2">
      <t>シュッチョウ</t>
    </rPh>
    <rPh sb="2" eb="4">
      <t>キカン</t>
    </rPh>
    <phoneticPr fontId="6"/>
  </si>
  <si>
    <t>氏名</t>
    <rPh sb="0" eb="2">
      <t>シメイ</t>
    </rPh>
    <phoneticPr fontId="3"/>
  </si>
  <si>
    <t>身分</t>
    <rPh sb="0" eb="2">
      <t>ミブン</t>
    </rPh>
    <phoneticPr fontId="6"/>
  </si>
  <si>
    <t>短期海外研究　経費明細書　兼　日程表</t>
    <phoneticPr fontId="3"/>
  </si>
  <si>
    <t>年度</t>
    <rPh sb="0" eb="2">
      <t>ネンド</t>
    </rPh>
    <phoneticPr fontId="6"/>
  </si>
  <si>
    <t>/</t>
    <phoneticPr fontId="3"/>
  </si>
  <si>
    <t>研究推進課</t>
    <rPh sb="0" eb="2">
      <t>ケンキュウ</t>
    </rPh>
    <rPh sb="2" eb="4">
      <t>スイシン</t>
    </rPh>
    <rPh sb="4" eb="5">
      <t>カ</t>
    </rPh>
    <phoneticPr fontId="3"/>
  </si>
  <si>
    <t>研究推進
課長</t>
    <rPh sb="0" eb="2">
      <t>ケンキュウ</t>
    </rPh>
    <rPh sb="2" eb="4">
      <t>スイシン</t>
    </rPh>
    <rPh sb="5" eb="6">
      <t>カ</t>
    </rPh>
    <rPh sb="6" eb="7">
      <t>チョウ</t>
    </rPh>
    <phoneticPr fontId="3"/>
  </si>
  <si>
    <t>研究推進
部長</t>
    <rPh sb="0" eb="2">
      <t>ケンキュウ</t>
    </rPh>
    <rPh sb="2" eb="4">
      <t>スイシン</t>
    </rPh>
    <rPh sb="5" eb="7">
      <t>ブチョウ</t>
    </rPh>
    <phoneticPr fontId="3"/>
  </si>
  <si>
    <t>所属
教務課長</t>
    <rPh sb="0" eb="2">
      <t>ショゾク</t>
    </rPh>
    <rPh sb="3" eb="5">
      <t>キョウム</t>
    </rPh>
    <rPh sb="5" eb="7">
      <t>カチョウ</t>
    </rPh>
    <phoneticPr fontId="3"/>
  </si>
  <si>
    <t>教務部
事務部長</t>
    <rPh sb="0" eb="2">
      <t>キョウム</t>
    </rPh>
    <rPh sb="2" eb="3">
      <t>ブ</t>
    </rPh>
    <rPh sb="4" eb="6">
      <t>ジム</t>
    </rPh>
    <rPh sb="6" eb="8">
      <t>ブチョウ</t>
    </rPh>
    <phoneticPr fontId="3"/>
  </si>
  <si>
    <t>教務部長</t>
    <rPh sb="0" eb="2">
      <t>キョウム</t>
    </rPh>
    <rPh sb="2" eb="4">
      <t>ブチョウ</t>
    </rPh>
    <phoneticPr fontId="3"/>
  </si>
  <si>
    <t>学長
(決裁日)</t>
    <rPh sb="0" eb="2">
      <t>ガクチョウ</t>
    </rPh>
    <rPh sb="4" eb="7">
      <t>ケッサイビ</t>
    </rPh>
    <phoneticPr fontId="3"/>
  </si>
  <si>
    <t>研究所長印</t>
    <rPh sb="0" eb="2">
      <t>ケンキュウ</t>
    </rPh>
    <rPh sb="2" eb="3">
      <t>ショ</t>
    </rPh>
    <rPh sb="3" eb="4">
      <t>チョウ</t>
    </rPh>
    <rPh sb="4" eb="5">
      <t>イン</t>
    </rPh>
    <phoneticPr fontId="3"/>
  </si>
  <si>
    <t>運営
委員会</t>
    <rPh sb="0" eb="2">
      <t>ウンエイ</t>
    </rPh>
    <rPh sb="3" eb="5">
      <t>イイン</t>
    </rPh>
    <rPh sb="5" eb="6">
      <t>カイ</t>
    </rPh>
    <phoneticPr fontId="3"/>
  </si>
  <si>
    <t>　　月　　　日開催</t>
    <rPh sb="2" eb="3">
      <t>ガツ</t>
    </rPh>
    <rPh sb="6" eb="7">
      <t>ヒ</t>
    </rPh>
    <rPh sb="7" eb="9">
      <t>カイサイ</t>
    </rPh>
    <phoneticPr fontId="3"/>
  </si>
  <si>
    <t>研究所承認</t>
    <rPh sb="0" eb="3">
      <t>ケンキュウジョ</t>
    </rPh>
    <rPh sb="3" eb="5">
      <t>ショウニン</t>
    </rPh>
    <phoneticPr fontId="3"/>
  </si>
  <si>
    <t>学部長印</t>
    <rPh sb="0" eb="2">
      <t>ガクブ</t>
    </rPh>
    <rPh sb="2" eb="3">
      <t>チョウ</t>
    </rPh>
    <rPh sb="3" eb="4">
      <t>ジルシ</t>
    </rPh>
    <phoneticPr fontId="3"/>
  </si>
  <si>
    <t>教授会</t>
    <rPh sb="0" eb="2">
      <t>キョウジュ</t>
    </rPh>
    <rPh sb="2" eb="3">
      <t>カイ</t>
    </rPh>
    <phoneticPr fontId="3"/>
  </si>
  <si>
    <t>教授会承認</t>
    <rPh sb="0" eb="2">
      <t>キョウジュ</t>
    </rPh>
    <rPh sb="2" eb="3">
      <t>カイ</t>
    </rPh>
    <rPh sb="3" eb="5">
      <t>ショウニン</t>
    </rPh>
    <phoneticPr fontId="3"/>
  </si>
  <si>
    <t>以下、事務局記載</t>
    <rPh sb="0" eb="2">
      <t>イカ</t>
    </rPh>
    <rPh sb="3" eb="6">
      <t>ジムキョク</t>
    </rPh>
    <rPh sb="6" eb="8">
      <t>キサイ</t>
    </rPh>
    <phoneticPr fontId="3"/>
  </si>
  <si>
    <t>※３．予算支出欄の他機関補助額については、申請時において未定の場合は未定と記入してください。</t>
    <rPh sb="3" eb="5">
      <t>ヨサン</t>
    </rPh>
    <rPh sb="5" eb="7">
      <t>シシュツ</t>
    </rPh>
    <rPh sb="7" eb="8">
      <t>ラン</t>
    </rPh>
    <rPh sb="9" eb="10">
      <t>タ</t>
    </rPh>
    <rPh sb="10" eb="12">
      <t>キカン</t>
    </rPh>
    <rPh sb="12" eb="14">
      <t>ホジョ</t>
    </rPh>
    <rPh sb="14" eb="15">
      <t>ガク</t>
    </rPh>
    <rPh sb="21" eb="23">
      <t>シンセイ</t>
    </rPh>
    <rPh sb="23" eb="24">
      <t>ジ</t>
    </rPh>
    <rPh sb="28" eb="30">
      <t>ミテイ</t>
    </rPh>
    <rPh sb="31" eb="33">
      <t>バアイ</t>
    </rPh>
    <rPh sb="34" eb="36">
      <t>ミテイ</t>
    </rPh>
    <rPh sb="37" eb="39">
      <t>キニュウ</t>
    </rPh>
    <phoneticPr fontId="3"/>
  </si>
  <si>
    <t>※２：「短期海外研究　経費明細書　兼　日程表」とともに提出してください。</t>
    <rPh sb="4" eb="6">
      <t>タンキ</t>
    </rPh>
    <rPh sb="6" eb="8">
      <t>カイガイ</t>
    </rPh>
    <rPh sb="8" eb="10">
      <t>ケンキュウ</t>
    </rPh>
    <rPh sb="11" eb="13">
      <t>ケイヒ</t>
    </rPh>
    <rPh sb="13" eb="16">
      <t>メイサイショ</t>
    </rPh>
    <rPh sb="17" eb="18">
      <t>ケン</t>
    </rPh>
    <rPh sb="19" eb="22">
      <t>ニッテイヒョウ</t>
    </rPh>
    <rPh sb="27" eb="29">
      <t>テイシュツ</t>
    </rPh>
    <phoneticPr fontId="3"/>
  </si>
  <si>
    <t>※１：本学専任教員は、出張期間中の授業・委員会・学部学科役職等の措置を必ず明記してください。</t>
    <rPh sb="3" eb="4">
      <t>ホン</t>
    </rPh>
    <rPh sb="4" eb="5">
      <t>ガク</t>
    </rPh>
    <rPh sb="5" eb="7">
      <t>センニン</t>
    </rPh>
    <rPh sb="7" eb="9">
      <t>キョウイン</t>
    </rPh>
    <rPh sb="11" eb="13">
      <t>シュッチョウ</t>
    </rPh>
    <rPh sb="13" eb="16">
      <t>キカンチュウ</t>
    </rPh>
    <rPh sb="17" eb="19">
      <t>ジュギョウ</t>
    </rPh>
    <rPh sb="20" eb="22">
      <t>イイン</t>
    </rPh>
    <rPh sb="22" eb="23">
      <t>カイ</t>
    </rPh>
    <rPh sb="24" eb="26">
      <t>ガクブ</t>
    </rPh>
    <rPh sb="26" eb="28">
      <t>ガッカ</t>
    </rPh>
    <rPh sb="28" eb="30">
      <t>ヤクショク</t>
    </rPh>
    <rPh sb="30" eb="31">
      <t>トウ</t>
    </rPh>
    <rPh sb="32" eb="34">
      <t>ソチ</t>
    </rPh>
    <rPh sb="35" eb="36">
      <t>カナラ</t>
    </rPh>
    <rPh sb="37" eb="39">
      <t>メイキ</t>
    </rPh>
    <phoneticPr fontId="3"/>
  </si>
  <si>
    <t>合計</t>
    <rPh sb="0" eb="2">
      <t>ゴウケイ</t>
    </rPh>
    <phoneticPr fontId="3"/>
  </si>
  <si>
    <t>備考</t>
    <rPh sb="0" eb="2">
      <t>ビコウ</t>
    </rPh>
    <phoneticPr fontId="6"/>
  </si>
  <si>
    <t>e</t>
    <phoneticPr fontId="3"/>
  </si>
  <si>
    <t>d</t>
    <phoneticPr fontId="3"/>
  </si>
  <si>
    <t>補助金・基金</t>
    <rPh sb="0" eb="3">
      <t>ホジョキン</t>
    </rPh>
    <rPh sb="4" eb="6">
      <t>キキン</t>
    </rPh>
    <phoneticPr fontId="3"/>
  </si>
  <si>
    <t>研究代表者・所属</t>
    <rPh sb="0" eb="2">
      <t>ケンキュウ</t>
    </rPh>
    <rPh sb="2" eb="5">
      <t>ダイヒョウシャ</t>
    </rPh>
    <rPh sb="6" eb="8">
      <t>ショゾク</t>
    </rPh>
    <phoneticPr fontId="3"/>
  </si>
  <si>
    <t>b</t>
    <phoneticPr fontId="3"/>
  </si>
  <si>
    <t>a</t>
    <phoneticPr fontId="3"/>
  </si>
  <si>
    <t>詳細</t>
    <rPh sb="0" eb="2">
      <t>ショウサイ</t>
    </rPh>
    <phoneticPr fontId="3"/>
  </si>
  <si>
    <t>予算</t>
    <rPh sb="0" eb="2">
      <t>ヨサン</t>
    </rPh>
    <phoneticPr fontId="6"/>
  </si>
  <si>
    <t>備考：</t>
    <rPh sb="0" eb="2">
      <t>ビコウ</t>
    </rPh>
    <phoneticPr fontId="3"/>
  </si>
  <si>
    <t>TEL：</t>
    <phoneticPr fontId="3"/>
  </si>
  <si>
    <t>続柄：</t>
    <rPh sb="0" eb="2">
      <t>ツヅキガラ</t>
    </rPh>
    <phoneticPr fontId="3"/>
  </si>
  <si>
    <t>氏名：</t>
    <rPh sb="0" eb="2">
      <t>シメイ</t>
    </rPh>
    <phoneticPr fontId="3"/>
  </si>
  <si>
    <t>緊急連絡先</t>
    <rPh sb="0" eb="2">
      <t>キンキュウ</t>
    </rPh>
    <rPh sb="2" eb="5">
      <t>レンラクサキ</t>
    </rPh>
    <phoneticPr fontId="6"/>
  </si>
  <si>
    <t>委員会</t>
    <rPh sb="0" eb="2">
      <t>イイン</t>
    </rPh>
    <rPh sb="2" eb="3">
      <t>カイ</t>
    </rPh>
    <phoneticPr fontId="3"/>
  </si>
  <si>
    <t>措置：</t>
    <rPh sb="0" eb="2">
      <t>ソチ</t>
    </rPh>
    <phoneticPr fontId="3"/>
  </si>
  <si>
    <t>授業</t>
    <rPh sb="0" eb="2">
      <t>ジュギョウ</t>
    </rPh>
    <phoneticPr fontId="3"/>
  </si>
  <si>
    <t>期間中の
措置
（授業・委員会等）</t>
    <rPh sb="0" eb="3">
      <t>キカンチュウ</t>
    </rPh>
    <rPh sb="5" eb="7">
      <t>ソチ</t>
    </rPh>
    <rPh sb="9" eb="11">
      <t>ジュギョウ</t>
    </rPh>
    <rPh sb="12" eb="14">
      <t>イイン</t>
    </rPh>
    <rPh sb="14" eb="16">
      <t>カイトウ</t>
    </rPh>
    <phoneticPr fontId="3"/>
  </si>
  <si>
    <t>出張目的</t>
    <rPh sb="0" eb="2">
      <t>シュッチョウ</t>
    </rPh>
    <rPh sb="2" eb="4">
      <t>モクテキ</t>
    </rPh>
    <phoneticPr fontId="6"/>
  </si>
  <si>
    <t>区分</t>
    <rPh sb="0" eb="2">
      <t>クブン</t>
    </rPh>
    <phoneticPr fontId="6"/>
  </si>
  <si>
    <t>用務先</t>
    <rPh sb="0" eb="2">
      <t>ヨウム</t>
    </rPh>
    <rPh sb="2" eb="3">
      <t>サキ</t>
    </rPh>
    <phoneticPr fontId="6"/>
  </si>
  <si>
    <t>渡航国</t>
    <rPh sb="0" eb="2">
      <t>トコウ</t>
    </rPh>
    <rPh sb="2" eb="3">
      <t>コク</t>
    </rPh>
    <phoneticPr fontId="6"/>
  </si>
  <si>
    <t>※詳細は別紙日程表参照</t>
    <rPh sb="1" eb="3">
      <t>ショウサイ</t>
    </rPh>
    <rPh sb="4" eb="6">
      <t>ベッシ</t>
    </rPh>
    <rPh sb="6" eb="9">
      <t>ニッテイヒョウ</t>
    </rPh>
    <rPh sb="9" eb="11">
      <t>サンショウ</t>
    </rPh>
    <phoneticPr fontId="3"/>
  </si>
  <si>
    <t>学科
専攻</t>
    <rPh sb="0" eb="2">
      <t>ガッカ</t>
    </rPh>
    <rPh sb="3" eb="5">
      <t>センコウ</t>
    </rPh>
    <phoneticPr fontId="6"/>
  </si>
  <si>
    <t>学部
研究科</t>
    <rPh sb="3" eb="5">
      <t>ケンキュウ</t>
    </rPh>
    <rPh sb="5" eb="6">
      <t>カ</t>
    </rPh>
    <phoneticPr fontId="6"/>
  </si>
  <si>
    <t>出張者：所属</t>
    <rPh sb="0" eb="3">
      <t>シュッチョウシャ</t>
    </rPh>
    <rPh sb="4" eb="6">
      <t>ショゾク</t>
    </rPh>
    <phoneticPr fontId="6"/>
  </si>
  <si>
    <t>東洋大学長殿</t>
    <rPh sb="0" eb="2">
      <t>トウヨウ</t>
    </rPh>
    <rPh sb="2" eb="4">
      <t>ダイガク</t>
    </rPh>
    <rPh sb="4" eb="5">
      <t>チョウ</t>
    </rPh>
    <rPh sb="5" eb="6">
      <t>ドノ</t>
    </rPh>
    <phoneticPr fontId="3"/>
  </si>
  <si>
    <t>年　　　　月　　　　日</t>
    <rPh sb="0" eb="1">
      <t>ネン</t>
    </rPh>
    <rPh sb="5" eb="6">
      <t>ガツ</t>
    </rPh>
    <rPh sb="10" eb="11">
      <t>ヒ</t>
    </rPh>
    <phoneticPr fontId="3"/>
  </si>
  <si>
    <t>申請日</t>
    <rPh sb="0" eb="2">
      <t>シンセイ</t>
    </rPh>
    <rPh sb="2" eb="3">
      <t>ビ</t>
    </rPh>
    <phoneticPr fontId="3"/>
  </si>
  <si>
    <t>短期海外研究申請書</t>
    <rPh sb="0" eb="2">
      <t>タンキ</t>
    </rPh>
    <rPh sb="2" eb="4">
      <t>カイガイ</t>
    </rPh>
    <rPh sb="4" eb="6">
      <t>ケンキュウ</t>
    </rPh>
    <rPh sb="6" eb="8">
      <t>シンセイ</t>
    </rPh>
    <rPh sb="8" eb="9">
      <t>ショ</t>
    </rPh>
    <phoneticPr fontId="3"/>
  </si>
  <si>
    <t>-</t>
    <phoneticPr fontId="3"/>
  </si>
  <si>
    <t>No.</t>
    <phoneticPr fontId="3"/>
  </si>
  <si>
    <t>技術</t>
    <rPh sb="0" eb="2">
      <t>ギジュツ</t>
    </rPh>
    <phoneticPr fontId="3"/>
  </si>
  <si>
    <t>用途</t>
    <rPh sb="0" eb="2">
      <t>ヨウト</t>
    </rPh>
    <phoneticPr fontId="3"/>
  </si>
  <si>
    <t>需要者</t>
    <rPh sb="0" eb="2">
      <t>ジュヨウ</t>
    </rPh>
    <rPh sb="2" eb="3">
      <t>シャ</t>
    </rPh>
    <phoneticPr fontId="3"/>
  </si>
  <si>
    <t>貨物</t>
    <rPh sb="0" eb="2">
      <t>カモツ</t>
    </rPh>
    <phoneticPr fontId="3"/>
  </si>
  <si>
    <t>輸出管理</t>
    <rPh sb="0" eb="2">
      <t>ユシュツ</t>
    </rPh>
    <rPh sb="2" eb="4">
      <t>カンリ</t>
    </rPh>
    <phoneticPr fontId="3"/>
  </si>
  <si>
    <t>添付書類</t>
    <rPh sb="0" eb="2">
      <t>テンプ</t>
    </rPh>
    <rPh sb="2" eb="4">
      <t>ショルイ</t>
    </rPh>
    <phoneticPr fontId="3"/>
  </si>
  <si>
    <t>チェック結果</t>
    <rPh sb="4" eb="6">
      <t>ケッカ</t>
    </rPh>
    <phoneticPr fontId="3"/>
  </si>
  <si>
    <t>提出書類
チェック</t>
    <rPh sb="0" eb="2">
      <t>テイシュツ</t>
    </rPh>
    <rPh sb="2" eb="4">
      <t>ショルイ</t>
    </rPh>
    <phoneticPr fontId="3"/>
  </si>
  <si>
    <t>※国内経路（往復）の交通費について、通勤手当支給区間を除く「駅すぱあと」等根拠資料を添付してください。</t>
    <rPh sb="1" eb="3">
      <t>コクナイ</t>
    </rPh>
    <rPh sb="3" eb="5">
      <t>ケイロ</t>
    </rPh>
    <rPh sb="6" eb="8">
      <t>オウフク</t>
    </rPh>
    <rPh sb="10" eb="13">
      <t>コウツウヒ</t>
    </rPh>
    <rPh sb="18" eb="20">
      <t>ツウキン</t>
    </rPh>
    <rPh sb="20" eb="22">
      <t>テアテ</t>
    </rPh>
    <rPh sb="22" eb="24">
      <t>シキュウ</t>
    </rPh>
    <rPh sb="24" eb="26">
      <t>クカン</t>
    </rPh>
    <rPh sb="27" eb="28">
      <t>ノゾ</t>
    </rPh>
    <rPh sb="30" eb="31">
      <t>エキ</t>
    </rPh>
    <rPh sb="36" eb="37">
      <t>ナド</t>
    </rPh>
    <rPh sb="37" eb="39">
      <t>コンキョ</t>
    </rPh>
    <rPh sb="39" eb="41">
      <t>シリョウ</t>
    </rPh>
    <rPh sb="42" eb="44">
      <t>テンプ</t>
    </rPh>
    <phoneticPr fontId="3"/>
  </si>
  <si>
    <t>国内経路（往復）</t>
    <rPh sb="0" eb="2">
      <t>コクナイ</t>
    </rPh>
    <rPh sb="2" eb="4">
      <t>ケイロ</t>
    </rPh>
    <rPh sb="5" eb="7">
      <t>オウフク</t>
    </rPh>
    <phoneticPr fontId="3"/>
  </si>
  <si>
    <t>②公知</t>
    <phoneticPr fontId="3"/>
  </si>
  <si>
    <t>（任意項目）</t>
    <rPh sb="1" eb="3">
      <t>ニンイ</t>
    </rPh>
    <rPh sb="3" eb="5">
      <t>コウモク</t>
    </rPh>
    <phoneticPr fontId="3"/>
  </si>
  <si>
    <t>①研究分野外</t>
    <rPh sb="1" eb="3">
      <t>ケンキュウ</t>
    </rPh>
    <rPh sb="3" eb="5">
      <t>ブンヤ</t>
    </rPh>
    <rPh sb="5" eb="6">
      <t>ガイ</t>
    </rPh>
    <phoneticPr fontId="3"/>
  </si>
  <si>
    <t>③公表</t>
    <phoneticPr fontId="3"/>
  </si>
  <si>
    <t>④規制対象外</t>
    <rPh sb="1" eb="3">
      <t>キセイ</t>
    </rPh>
    <rPh sb="3" eb="5">
      <t>タイショウ</t>
    </rPh>
    <rPh sb="5" eb="6">
      <t>ガイ</t>
    </rPh>
    <phoneticPr fontId="3"/>
  </si>
  <si>
    <t>⑤規制対象※</t>
    <rPh sb="1" eb="3">
      <t>キセイ</t>
    </rPh>
    <rPh sb="3" eb="5">
      <t>タイショウ</t>
    </rPh>
    <phoneticPr fontId="3"/>
  </si>
  <si>
    <t>取引審査票</t>
    <rPh sb="0" eb="2">
      <t>トリヒキ</t>
    </rPh>
    <rPh sb="2" eb="4">
      <t>シンサ</t>
    </rPh>
    <rPh sb="4" eb="5">
      <t>ヒョウ</t>
    </rPh>
    <phoneticPr fontId="3"/>
  </si>
  <si>
    <t>⑦規制対象外</t>
    <rPh sb="3" eb="5">
      <t>タイショウ</t>
    </rPh>
    <rPh sb="5" eb="6">
      <t>ガイ</t>
    </rPh>
    <phoneticPr fontId="3"/>
  </si>
  <si>
    <t>⑨グループA</t>
    <phoneticPr fontId="3"/>
  </si>
  <si>
    <t>⑥規制貨物なし</t>
    <rPh sb="1" eb="3">
      <t>キセイ</t>
    </rPh>
    <rPh sb="3" eb="5">
      <t>カモツ</t>
    </rPh>
    <phoneticPr fontId="3"/>
  </si>
  <si>
    <t>⑧規制対象※</t>
    <rPh sb="3" eb="5">
      <t>タイショウ</t>
    </rPh>
    <phoneticPr fontId="3"/>
  </si>
  <si>
    <t>取引審査票</t>
    <rPh sb="0" eb="5">
      <t>トリヒキシンサヒョウ</t>
    </rPh>
    <phoneticPr fontId="3"/>
  </si>
  <si>
    <t>③不特定多数が参加可能な学会発表や展示会など、技術を公表するための海外研究である。
※学会とは別に、非公開の打合せを予定している場合は「④」に進む</t>
    <phoneticPr fontId="3"/>
  </si>
  <si>
    <t>①出張者の研究分野は、「安全保障輸出管理の手引き」の「リスト規制対象貨物一覧」該当貨物の開発等に関連するおそれはない。</t>
    <phoneticPr fontId="3"/>
  </si>
  <si>
    <t>④提供する技術は、リスト規制対象貨物一覧の項目のいずれにも当てはまらない。</t>
    <phoneticPr fontId="3"/>
  </si>
  <si>
    <t>⑤提供する技術は、リスト規制対象貨物一覧の項目のいずれかに当てはまる。</t>
    <phoneticPr fontId="3"/>
  </si>
  <si>
    <t>⑥本海外研究において、研究機器や試料等貨物（出張者のみが使用する市販のＰＣ、スマートフォン等を除く）を輸出する予定はない。</t>
    <phoneticPr fontId="3"/>
  </si>
  <si>
    <t>⑦輸出する貨物は、リスト規制対象貨物一覧の項目のいずれにも当てはまらない。</t>
    <phoneticPr fontId="3"/>
  </si>
  <si>
    <t>⑧輸出する貨物は、リスト規制対象貨物一覧の項目のいずれかに当てはまる。</t>
    <phoneticPr fontId="3"/>
  </si>
  <si>
    <t>⑨渡航先・打合せ等の相手先は、グループAである。</t>
    <phoneticPr fontId="3"/>
  </si>
  <si>
    <t>項目</t>
    <rPh sb="0" eb="2">
      <t>コウモク</t>
    </rPh>
    <phoneticPr fontId="3"/>
  </si>
  <si>
    <t>学生引率</t>
    <rPh sb="0" eb="2">
      <t>ガクセイ</t>
    </rPh>
    <rPh sb="2" eb="4">
      <t>インソツ</t>
    </rPh>
    <phoneticPr fontId="3"/>
  </si>
  <si>
    <t>学生経費：　自己負担　・　その他（　　　　　　　　　　　　）</t>
    <rPh sb="0" eb="2">
      <t>ガクセイ</t>
    </rPh>
    <rPh sb="2" eb="4">
      <t>ケイヒ</t>
    </rPh>
    <rPh sb="6" eb="8">
      <t>ジコ</t>
    </rPh>
    <rPh sb="8" eb="10">
      <t>フタン</t>
    </rPh>
    <rPh sb="15" eb="16">
      <t>タ</t>
    </rPh>
    <phoneticPr fontId="3"/>
  </si>
  <si>
    <t>□あり　</t>
    <phoneticPr fontId="3"/>
  </si>
  <si>
    <t>⇒</t>
    <phoneticPr fontId="3"/>
  </si>
  <si>
    <t>学生</t>
    <rPh sb="0" eb="2">
      <t>ガクセイ</t>
    </rPh>
    <phoneticPr fontId="3"/>
  </si>
  <si>
    <t>名</t>
    <rPh sb="0" eb="1">
      <t>メイ</t>
    </rPh>
    <phoneticPr fontId="3"/>
  </si>
  <si>
    <t>選択式</t>
    <rPh sb="0" eb="2">
      <t>センタク</t>
    </rPh>
    <rPh sb="2" eb="3">
      <t>シキ</t>
    </rPh>
    <phoneticPr fontId="3"/>
  </si>
  <si>
    <t>宿泊</t>
    <rPh sb="0" eb="2">
      <t>シュクハク</t>
    </rPh>
    <phoneticPr fontId="3"/>
  </si>
  <si>
    <t>日当</t>
    <rPh sb="0" eb="2">
      <t>ニットウ</t>
    </rPh>
    <phoneticPr fontId="6"/>
  </si>
  <si>
    <t>出張者
所属</t>
    <rPh sb="0" eb="3">
      <t>シュッチョウシャ</t>
    </rPh>
    <rPh sb="4" eb="6">
      <t>ショゾク</t>
    </rPh>
    <phoneticPr fontId="3"/>
  </si>
  <si>
    <t>学部
研究科
研究所</t>
    <rPh sb="0" eb="2">
      <t>ガクブ</t>
    </rPh>
    <rPh sb="3" eb="6">
      <t>ケンキュウカ</t>
    </rPh>
    <rPh sb="7" eb="10">
      <t>ケンキュウジョ</t>
    </rPh>
    <phoneticPr fontId="6"/>
  </si>
  <si>
    <t>所属長印</t>
    <rPh sb="0" eb="3">
      <t>ショゾクチョウ</t>
    </rPh>
    <rPh sb="3" eb="4">
      <t>イン</t>
    </rPh>
    <phoneticPr fontId="3"/>
  </si>
  <si>
    <t>担当印</t>
    <rPh sb="0" eb="2">
      <t>タントウ</t>
    </rPh>
    <rPh sb="2" eb="3">
      <t>イン</t>
    </rPh>
    <phoneticPr fontId="3"/>
  </si>
  <si>
    <t>選択式</t>
    <rPh sb="0" eb="2">
      <t>センタク</t>
    </rPh>
    <rPh sb="2" eb="3">
      <t>シキ</t>
    </rPh>
    <phoneticPr fontId="3"/>
  </si>
  <si>
    <t>補助機関名：　　　　　　　　　　　　　　　　　　　　　　　　　　　　TEL：　　　　　　　</t>
    <rPh sb="0" eb="2">
      <t>ホジョ</t>
    </rPh>
    <rPh sb="2" eb="4">
      <t>キカン</t>
    </rPh>
    <rPh sb="4" eb="5">
      <t>メイ</t>
    </rPh>
    <phoneticPr fontId="3"/>
  </si>
  <si>
    <t>海外研究報告書</t>
    <rPh sb="0" eb="2">
      <t>カイガイ</t>
    </rPh>
    <rPh sb="2" eb="4">
      <t>ケンキュウ</t>
    </rPh>
    <rPh sb="4" eb="7">
      <t>ホウコクショ</t>
    </rPh>
    <phoneticPr fontId="3"/>
  </si>
  <si>
    <t>報告日</t>
    <rPh sb="0" eb="2">
      <t>ホウコク</t>
    </rPh>
    <rPh sb="2" eb="3">
      <t>ビ</t>
    </rPh>
    <phoneticPr fontId="3"/>
  </si>
  <si>
    <t>学部
研究科</t>
    <rPh sb="0" eb="2">
      <t>ガクブ</t>
    </rPh>
    <rPh sb="3" eb="5">
      <t>ケンキュウ</t>
    </rPh>
    <rPh sb="5" eb="6">
      <t>カ</t>
    </rPh>
    <phoneticPr fontId="3"/>
  </si>
  <si>
    <t>学科
専攻</t>
    <rPh sb="0" eb="2">
      <t>ガッカ</t>
    </rPh>
    <rPh sb="3" eb="5">
      <t>センコウ</t>
    </rPh>
    <phoneticPr fontId="3"/>
  </si>
  <si>
    <t>身分</t>
    <rPh sb="0" eb="2">
      <t>ミブン</t>
    </rPh>
    <phoneticPr fontId="3"/>
  </si>
  <si>
    <t>出張目的</t>
    <rPh sb="0" eb="2">
      <t>シュッチョウ</t>
    </rPh>
    <rPh sb="2" eb="4">
      <t>モクテキ</t>
    </rPh>
    <phoneticPr fontId="3"/>
  </si>
  <si>
    <t>補助機関名：　　　　　　　　　　　　　　　　　　　　　　　　　　　　TEL：　　　　</t>
    <rPh sb="0" eb="2">
      <t>ホジョ</t>
    </rPh>
    <rPh sb="2" eb="4">
      <t>キカン</t>
    </rPh>
    <rPh sb="4" eb="5">
      <t>メイ</t>
    </rPh>
    <phoneticPr fontId="3"/>
  </si>
  <si>
    <t>科研費</t>
    <rPh sb="0" eb="3">
      <t>カケンヒ</t>
    </rPh>
    <phoneticPr fontId="3"/>
  </si>
  <si>
    <t>科研費分担金</t>
    <rPh sb="0" eb="3">
      <t>カケンヒ</t>
    </rPh>
    <rPh sb="3" eb="6">
      <t>ブンタンキン</t>
    </rPh>
    <phoneticPr fontId="3"/>
  </si>
  <si>
    <t>出張期間</t>
    <rPh sb="0" eb="2">
      <t>シュッチョウ</t>
    </rPh>
    <rPh sb="2" eb="4">
      <t>キカン</t>
    </rPh>
    <phoneticPr fontId="3"/>
  </si>
  <si>
    <t>渡航国および都市</t>
    <rPh sb="0" eb="2">
      <t>トコウ</t>
    </rPh>
    <rPh sb="2" eb="3">
      <t>クニ</t>
    </rPh>
    <rPh sb="6" eb="8">
      <t>トシ</t>
    </rPh>
    <phoneticPr fontId="3"/>
  </si>
  <si>
    <t>渡航日程
概要</t>
    <rPh sb="0" eb="2">
      <t>トコウ</t>
    </rPh>
    <rPh sb="2" eb="4">
      <t>ニッテイ</t>
    </rPh>
    <rPh sb="5" eb="7">
      <t>ガイヨウ</t>
    </rPh>
    <phoneticPr fontId="3"/>
  </si>
  <si>
    <t>宿泊先</t>
    <rPh sb="0" eb="2">
      <t>シュクハク</t>
    </rPh>
    <rPh sb="2" eb="3">
      <t>サキ</t>
    </rPh>
    <phoneticPr fontId="3"/>
  </si>
  <si>
    <t>（出張報告書には監査時等に照会確認できるように、用務内容・訪問先・面談者の記載が必要です。）</t>
    <rPh sb="1" eb="3">
      <t>シュッチョウ</t>
    </rPh>
    <rPh sb="3" eb="5">
      <t>ホウコク</t>
    </rPh>
    <rPh sb="5" eb="6">
      <t>ショ</t>
    </rPh>
    <rPh sb="8" eb="10">
      <t>カンサ</t>
    </rPh>
    <rPh sb="10" eb="11">
      <t>ジ</t>
    </rPh>
    <rPh sb="11" eb="12">
      <t>トウ</t>
    </rPh>
    <rPh sb="13" eb="15">
      <t>ショウカイ</t>
    </rPh>
    <rPh sb="15" eb="17">
      <t>カクニン</t>
    </rPh>
    <rPh sb="24" eb="26">
      <t>ヨウム</t>
    </rPh>
    <rPh sb="26" eb="28">
      <t>ナイヨウ</t>
    </rPh>
    <rPh sb="29" eb="31">
      <t>ホウモン</t>
    </rPh>
    <rPh sb="31" eb="32">
      <t>サキ</t>
    </rPh>
    <rPh sb="33" eb="35">
      <t>メンダン</t>
    </rPh>
    <rPh sb="35" eb="36">
      <t>シャ</t>
    </rPh>
    <rPh sb="37" eb="39">
      <t>キサイ</t>
    </rPh>
    <rPh sb="40" eb="42">
      <t>ヒツヨウ</t>
    </rPh>
    <phoneticPr fontId="3"/>
  </si>
  <si>
    <t>　　年　　月　　日～　　年　　月　　日</t>
    <rPh sb="2" eb="3">
      <t>ネン</t>
    </rPh>
    <rPh sb="5" eb="6">
      <t>ガツ</t>
    </rPh>
    <rPh sb="8" eb="9">
      <t>ニチ</t>
    </rPh>
    <rPh sb="12" eb="13">
      <t>ネン</t>
    </rPh>
    <rPh sb="15" eb="16">
      <t>ガツ</t>
    </rPh>
    <rPh sb="18" eb="19">
      <t>ニチ</t>
    </rPh>
    <phoneticPr fontId="3"/>
  </si>
  <si>
    <t>　　　有（　　　　　　　　　　　　　　　　　　　　　　　　　　　　　　　　　　　　　　　　　　　　　　　　）　・　　無</t>
    <rPh sb="3" eb="4">
      <t>アリ</t>
    </rPh>
    <rPh sb="58" eb="59">
      <t>ナシ</t>
    </rPh>
    <phoneticPr fontId="3"/>
  </si>
  <si>
    <t>東洋大学長　殿</t>
    <rPh sb="0" eb="2">
      <t>トウヨウ</t>
    </rPh>
    <rPh sb="2" eb="4">
      <t>ダイガク</t>
    </rPh>
    <rPh sb="4" eb="5">
      <t>チョウ</t>
    </rPh>
    <rPh sb="6" eb="7">
      <t>ドノ</t>
    </rPh>
    <phoneticPr fontId="3"/>
  </si>
  <si>
    <t>出張者</t>
    <rPh sb="0" eb="3">
      <t>シュッチョウシャ</t>
    </rPh>
    <phoneticPr fontId="6"/>
  </si>
  <si>
    <t>②本海外研究において、提供する情報（技術）は全て公知のものである。</t>
    <phoneticPr fontId="3"/>
  </si>
  <si>
    <t>⑩懸念国若しくは国連武器禁輸国の組織又は外国ユーザーリスト掲載組織、又はこれらの所属者との打合せ等を予定している。</t>
    <phoneticPr fontId="3"/>
  </si>
  <si>
    <t>⑩需要者懸念あり※</t>
    <rPh sb="1" eb="3">
      <t>ジュヨウ</t>
    </rPh>
    <rPh sb="3" eb="4">
      <t>シャ</t>
    </rPh>
    <rPh sb="4" eb="6">
      <t>ケネン</t>
    </rPh>
    <phoneticPr fontId="3"/>
  </si>
  <si>
    <t>⑪軍若しくは軍関係機関又はこれらに類する機関、又はこれらの所属者との打合せ等を予定している。</t>
    <phoneticPr fontId="3"/>
  </si>
  <si>
    <t>⑪軍関係※</t>
    <rPh sb="1" eb="4">
      <t>グンカンケイ</t>
    </rPh>
    <phoneticPr fontId="3"/>
  </si>
  <si>
    <t>⑫渡航先・打合せ等の相手先が、大量破壊兵器等の開発等を行う若しくは行った等の情報がある。</t>
    <phoneticPr fontId="3"/>
  </si>
  <si>
    <t>⑫懸念情報あり※</t>
    <rPh sb="1" eb="3">
      <t>ケネン</t>
    </rPh>
    <rPh sb="3" eb="5">
      <t>ジョウホウ</t>
    </rPh>
    <phoneticPr fontId="3"/>
  </si>
  <si>
    <t>⑬上記⑨⑩⑪⑫に該当しない。</t>
    <phoneticPr fontId="3"/>
  </si>
  <si>
    <t>⑬需要者懸念なし</t>
    <rPh sb="1" eb="3">
      <t>ジュヨウ</t>
    </rPh>
    <rPh sb="3" eb="4">
      <t>シャ</t>
    </rPh>
    <rPh sb="4" eb="6">
      <t>ケネン</t>
    </rPh>
    <phoneticPr fontId="3"/>
  </si>
  <si>
    <t>⑭渡航先・打合せ等の相手先は、グループAである。</t>
    <phoneticPr fontId="3"/>
  </si>
  <si>
    <t>⑭グループA</t>
    <phoneticPr fontId="3"/>
  </si>
  <si>
    <t>⑮打合せ等の相手先から、通常の商習慣におけるやり取りの範囲において、大量破壊兵器等又は通常兵器の開発等に利用されるおそれのある連絡があった。</t>
    <phoneticPr fontId="3"/>
  </si>
  <si>
    <t>⑮用途懸念あり※</t>
    <rPh sb="1" eb="3">
      <t>ヨウト</t>
    </rPh>
    <rPh sb="3" eb="5">
      <t>ケネン</t>
    </rPh>
    <phoneticPr fontId="3"/>
  </si>
  <si>
    <t>⑯用途懸念なし</t>
    <rPh sb="1" eb="3">
      <t>ヨウト</t>
    </rPh>
    <rPh sb="3" eb="5">
      <t>ケネン</t>
    </rPh>
    <phoneticPr fontId="3"/>
  </si>
  <si>
    <t>⑯上記⑮に該当しない。</t>
    <phoneticPr fontId="3"/>
  </si>
  <si>
    <t>選択式</t>
    <rPh sb="0" eb="2">
      <t>センタク</t>
    </rPh>
    <rPh sb="2" eb="3">
      <t>シキ</t>
    </rPh>
    <phoneticPr fontId="3"/>
  </si>
  <si>
    <t>学内諸規程を遵守の上、下記の通り申請いたします。</t>
    <rPh sb="0" eb="2">
      <t>ガクナイ</t>
    </rPh>
    <rPh sb="2" eb="3">
      <t>ショ</t>
    </rPh>
    <rPh sb="3" eb="5">
      <t>キテイ</t>
    </rPh>
    <rPh sb="6" eb="8">
      <t>ジュンシュ</t>
    </rPh>
    <rPh sb="9" eb="10">
      <t>ウエ</t>
    </rPh>
    <rPh sb="11" eb="13">
      <t>カキ</t>
    </rPh>
    <rPh sb="14" eb="15">
      <t>トオ</t>
    </rPh>
    <rPh sb="16" eb="18">
      <t>シンセイ</t>
    </rPh>
    <phoneticPr fontId="3"/>
  </si>
  <si>
    <t>確認
結果</t>
    <rPh sb="0" eb="2">
      <t>カクニン</t>
    </rPh>
    <rPh sb="3" eb="5">
      <t>ケッカ</t>
    </rPh>
    <phoneticPr fontId="3"/>
  </si>
  <si>
    <t>輸出管理の確認結果に応じて必要書類を添付してください（※がついている場合、取引審査票添付）。</t>
    <phoneticPr fontId="3"/>
  </si>
  <si>
    <t>※輸出管理において、部局輸出管理責任者（白山：教務部事務部長又は研究推進部事務部長、白山以外：各キャンパス事務部長）が押印していること、必要書類が添付されていることを確認してください。</t>
  </si>
  <si>
    <t>グループA＝輸出令別表第３の地域（下記URL参照）</t>
    <rPh sb="17" eb="19">
      <t>カキ</t>
    </rPh>
    <rPh sb="22" eb="24">
      <t>サンショウ</t>
    </rPh>
    <phoneticPr fontId="3"/>
  </si>
  <si>
    <t>国連武器禁輸国＝輸出令別表第３の２の地域（下記URL参照）</t>
    <rPh sb="0" eb="2">
      <t>コクレン</t>
    </rPh>
    <rPh sb="2" eb="4">
      <t>ブキ</t>
    </rPh>
    <rPh sb="4" eb="6">
      <t>キンユ</t>
    </rPh>
    <rPh sb="6" eb="7">
      <t>コク</t>
    </rPh>
    <rPh sb="18" eb="20">
      <t>チイキ</t>
    </rPh>
    <rPh sb="21" eb="23">
      <t>カキ</t>
    </rPh>
    <rPh sb="26" eb="28">
      <t>サンショウ</t>
    </rPh>
    <phoneticPr fontId="3"/>
  </si>
  <si>
    <t>懸念国＝輸出令別表第4の地域（イラン、イラク、北朝鮮）</t>
    <rPh sb="0" eb="2">
      <t>ケネン</t>
    </rPh>
    <rPh sb="2" eb="3">
      <t>コク</t>
    </rPh>
    <rPh sb="12" eb="14">
      <t>チイキ</t>
    </rPh>
    <phoneticPr fontId="3"/>
  </si>
  <si>
    <t>https://www.meti.go.jp/policy/anpo/anpo03.html#howaitokoku</t>
    <phoneticPr fontId="3"/>
  </si>
  <si>
    <t>外国ユーザーリスト（下記URL参照）</t>
    <rPh sb="0" eb="2">
      <t>ガイコク</t>
    </rPh>
    <rPh sb="10" eb="12">
      <t>カキ</t>
    </rPh>
    <rPh sb="15" eb="17">
      <t>サンショウ</t>
    </rPh>
    <phoneticPr fontId="3"/>
  </si>
  <si>
    <t>https://www.meti.go.jp/policy/anpo/law05.html#user-list</t>
  </si>
  <si>
    <t>概要ならびに成果（400字～1000字。出張で得た成果を具体的に記載してください）</t>
    <rPh sb="0" eb="2">
      <t>ガイヨウ</t>
    </rPh>
    <rPh sb="6" eb="8">
      <t>セイカ</t>
    </rPh>
    <rPh sb="12" eb="13">
      <t>ジ</t>
    </rPh>
    <rPh sb="18" eb="19">
      <t>ジ</t>
    </rPh>
    <rPh sb="20" eb="22">
      <t>シュッチョウ</t>
    </rPh>
    <rPh sb="23" eb="24">
      <t>エ</t>
    </rPh>
    <rPh sb="25" eb="27">
      <t>セイカ</t>
    </rPh>
    <rPh sb="28" eb="31">
      <t>グタイテキ</t>
    </rPh>
    <rPh sb="32" eb="34">
      <t>キサイ</t>
    </rPh>
    <phoneticPr fontId="3"/>
  </si>
  <si>
    <t>ＪＲ山手</t>
    <rPh sb="2" eb="4">
      <t>ヤマノテ</t>
    </rPh>
    <phoneticPr fontId="3"/>
  </si>
  <si>
    <t>巣鴨</t>
    <rPh sb="0" eb="2">
      <t>スガモ</t>
    </rPh>
    <phoneticPr fontId="3"/>
  </si>
  <si>
    <t>都営三田</t>
    <rPh sb="0" eb="2">
      <t>トエイ</t>
    </rPh>
    <rPh sb="2" eb="4">
      <t>ミタ</t>
    </rPh>
    <phoneticPr fontId="3"/>
  </si>
  <si>
    <t>白山</t>
    <rPh sb="0" eb="2">
      <t>ハクサン</t>
    </rPh>
    <phoneticPr fontId="3"/>
  </si>
  <si>
    <t>共同研究者と打ち合わせ</t>
    <rPh sb="0" eb="2">
      <t>キョウドウ</t>
    </rPh>
    <rPh sb="2" eb="4">
      <t>ケンキュウ</t>
    </rPh>
    <rPh sb="4" eb="5">
      <t>シャ</t>
    </rPh>
    <rPh sb="6" eb="7">
      <t>ウ</t>
    </rPh>
    <rPh sb="8" eb="9">
      <t>ア</t>
    </rPh>
    <phoneticPr fontId="3"/>
  </si>
  <si>
    <t>〇〇研究会に参加</t>
    <rPh sb="2" eb="4">
      <t>ケンキュウ</t>
    </rPh>
    <rPh sb="4" eb="5">
      <t>カイ</t>
    </rPh>
    <rPh sb="6" eb="8">
      <t>サンカ</t>
    </rPh>
    <phoneticPr fontId="3"/>
  </si>
  <si>
    <t>機中泊</t>
    <rPh sb="0" eb="2">
      <t>キチュウ</t>
    </rPh>
    <rPh sb="2" eb="3">
      <t>ハク</t>
    </rPh>
    <phoneticPr fontId="3"/>
  </si>
  <si>
    <t>イギリス</t>
    <phoneticPr fontId="3"/>
  </si>
  <si>
    <t>ロンドン</t>
    <phoneticPr fontId="3"/>
  </si>
  <si>
    <t>△△学会に参加</t>
    <rPh sb="2" eb="4">
      <t>ガッカイ</t>
    </rPh>
    <rPh sb="5" eb="7">
      <t>サンカ</t>
    </rPh>
    <phoneticPr fontId="3"/>
  </si>
  <si>
    <t>JR山手</t>
    <rPh sb="2" eb="4">
      <t>ヤマノテ</t>
    </rPh>
    <phoneticPr fontId="3"/>
  </si>
  <si>
    <t>東京モノレール</t>
    <rPh sb="0" eb="2">
      <t>トウキョウ</t>
    </rPh>
    <phoneticPr fontId="3"/>
  </si>
  <si>
    <t>羽田空港国際線ビル</t>
    <rPh sb="0" eb="2">
      <t>ハネダ</t>
    </rPh>
    <rPh sb="2" eb="4">
      <t>クウコウ</t>
    </rPh>
    <rPh sb="4" eb="7">
      <t>コクサイセン</t>
    </rPh>
    <phoneticPr fontId="3"/>
  </si>
  <si>
    <t>日本出国</t>
    <rPh sb="0" eb="2">
      <t>ニホン</t>
    </rPh>
    <rPh sb="2" eb="4">
      <t>シュッコク</t>
    </rPh>
    <phoneticPr fontId="3"/>
  </si>
  <si>
    <t>イギリス出国</t>
    <rPh sb="4" eb="6">
      <t>シュッコク</t>
    </rPh>
    <phoneticPr fontId="3"/>
  </si>
  <si>
    <t>日本帰国</t>
    <rPh sb="0" eb="2">
      <t>ニホン</t>
    </rPh>
    <rPh sb="2" eb="4">
      <t>キコク</t>
    </rPh>
    <phoneticPr fontId="3"/>
  </si>
  <si>
    <t>〇〇〇〇</t>
    <phoneticPr fontId="3"/>
  </si>
  <si>
    <t>△△</t>
    <phoneticPr fontId="3"/>
  </si>
  <si>
    <t>xx-xxxx-xxxx</t>
    <phoneticPr fontId="3"/>
  </si>
  <si>
    <t>学部長</t>
    <rPh sb="0" eb="3">
      <t>ガクブチョウ</t>
    </rPh>
    <phoneticPr fontId="3"/>
  </si>
  <si>
    <r>
      <t>※所管長：白山は教務部長、</t>
    </r>
    <r>
      <rPr>
        <strike/>
        <sz val="10"/>
        <color theme="1"/>
        <rFont val="HGPｺﾞｼｯｸM"/>
        <family val="3"/>
        <charset val="128"/>
      </rPr>
      <t>学長室長、</t>
    </r>
    <r>
      <rPr>
        <sz val="10"/>
        <color theme="1"/>
        <rFont val="HGPｺﾞｼｯｸM"/>
        <family val="3"/>
        <charset val="128"/>
      </rPr>
      <t>国際教育センターは国際部長、白山以外のキャンパスは事務部長</t>
    </r>
    <rPh sb="1" eb="3">
      <t>ショカン</t>
    </rPh>
    <rPh sb="3" eb="4">
      <t>チョウ</t>
    </rPh>
    <rPh sb="5" eb="7">
      <t>ハクサン</t>
    </rPh>
    <rPh sb="8" eb="10">
      <t>キョウム</t>
    </rPh>
    <rPh sb="10" eb="12">
      <t>ブチョウ</t>
    </rPh>
    <rPh sb="13" eb="15">
      <t>ガクチョウ</t>
    </rPh>
    <rPh sb="15" eb="17">
      <t>シツチョウ</t>
    </rPh>
    <rPh sb="18" eb="20">
      <t>コクサイ</t>
    </rPh>
    <rPh sb="20" eb="22">
      <t>キョウイク</t>
    </rPh>
    <rPh sb="27" eb="29">
      <t>コクサイ</t>
    </rPh>
    <rPh sb="29" eb="31">
      <t>ブチョウ</t>
    </rPh>
    <rPh sb="32" eb="34">
      <t>ハクサン</t>
    </rPh>
    <rPh sb="34" eb="36">
      <t>イガイ</t>
    </rPh>
    <rPh sb="43" eb="45">
      <t>ジム</t>
    </rPh>
    <rPh sb="45" eb="47">
      <t>ブチョウ</t>
    </rPh>
    <phoneticPr fontId="3"/>
  </si>
  <si>
    <t>東洋大学長　　殿</t>
  </si>
  <si>
    <t>（１．取消　２．変更）</t>
    <phoneticPr fontId="3"/>
  </si>
  <si>
    <t>学長</t>
  </si>
  <si>
    <t>教務部長</t>
  </si>
  <si>
    <t>教務部</t>
  </si>
  <si>
    <t>所　　　　　属</t>
  </si>
  <si>
    <t>研究推進部</t>
    <phoneticPr fontId="3"/>
  </si>
  <si>
    <t>（決裁日）</t>
  </si>
  <si>
    <t>事務部長</t>
  </si>
  <si>
    <t>学部長</t>
  </si>
  <si>
    <t>研究所長</t>
  </si>
  <si>
    <t>教務課長</t>
  </si>
  <si>
    <t>研究推進部長</t>
    <phoneticPr fontId="3"/>
  </si>
  <si>
    <t>研究推進課長</t>
    <phoneticPr fontId="3"/>
  </si>
  <si>
    <t>研究推進課</t>
  </si>
  <si>
    <t>研究代表者</t>
  </si>
  <si>
    <t>　所属</t>
    <phoneticPr fontId="3"/>
  </si>
  <si>
    <t>氏名</t>
    <phoneticPr fontId="3"/>
  </si>
  <si>
    <t>出張者</t>
  </si>
  <si>
    <t>氏名　</t>
    <phoneticPr fontId="3"/>
  </si>
  <si>
    <t>（招聘者）</t>
  </si>
  <si>
    <t>決裁日</t>
  </si>
  <si>
    <r>
      <t>　　　年　</t>
    </r>
    <r>
      <rPr>
        <sz val="10.5"/>
        <color theme="1"/>
        <rFont val="Century"/>
        <family val="1"/>
      </rPr>
      <t xml:space="preserve"> </t>
    </r>
    <r>
      <rPr>
        <sz val="10.5"/>
        <color theme="1"/>
        <rFont val="ＭＳ 明朝"/>
        <family val="1"/>
        <charset val="128"/>
      </rPr>
      <t>　月　</t>
    </r>
    <r>
      <rPr>
        <sz val="10.5"/>
        <color theme="1"/>
        <rFont val="Century"/>
        <family val="1"/>
      </rPr>
      <t xml:space="preserve"> </t>
    </r>
    <r>
      <rPr>
        <sz val="10.5"/>
        <color theme="1"/>
        <rFont val="ＭＳ 明朝"/>
        <family val="1"/>
        <charset val="128"/>
      </rPr>
      <t>　日</t>
    </r>
  </si>
  <si>
    <r>
      <t>　申請書</t>
    </r>
    <r>
      <rPr>
        <sz val="10.5"/>
        <color theme="1"/>
        <rFont val="Century"/>
        <family val="1"/>
      </rPr>
      <t xml:space="preserve">No. </t>
    </r>
  </si>
  <si>
    <t>申請時の内容</t>
  </si>
  <si>
    <t>変更後の内容</t>
  </si>
  <si>
    <t>　日程</t>
    <phoneticPr fontId="3"/>
  </si>
  <si>
    <t>月　　日　～　月　　日</t>
    <phoneticPr fontId="3"/>
  </si>
  <si>
    <t>変更事項</t>
  </si>
  <si>
    <t>　経路　・　出張先</t>
    <phoneticPr fontId="3"/>
  </si>
  <si>
    <t>取消の場合</t>
  </si>
  <si>
    <t>　記入不要</t>
    <phoneticPr fontId="3"/>
  </si>
  <si>
    <t>所要額</t>
  </si>
  <si>
    <t>￥　</t>
    <phoneticPr fontId="3"/>
  </si>
  <si>
    <t>取消･変更
理由</t>
    <rPh sb="6" eb="8">
      <t>リユウ</t>
    </rPh>
    <phoneticPr fontId="3"/>
  </si>
  <si>
    <t>経費の支出</t>
  </si>
  <si>
    <t>本学支出</t>
  </si>
  <si>
    <t>科学研究費助成事業</t>
    <phoneticPr fontId="3"/>
  </si>
  <si>
    <t>東洋大学</t>
  </si>
  <si>
    <t>①東洋大学&lt;補助金&gt;</t>
  </si>
  <si>
    <t>研究種目：　　　　研究（　　　）</t>
    <phoneticPr fontId="3"/>
  </si>
  <si>
    <t>②東洋大学&lt;基金&gt;</t>
  </si>
  <si>
    <t>分担金</t>
  </si>
  <si>
    <t>③（　　　　　　）補助金</t>
    <phoneticPr fontId="3"/>
  </si>
  <si>
    <t>④（　　　　　　　）基金</t>
    <phoneticPr fontId="3"/>
  </si>
  <si>
    <t>私　　　費</t>
  </si>
  <si>
    <t>備　　考</t>
  </si>
  <si>
    <t>（出張中の授業処置等について）</t>
  </si>
  <si>
    <t>（注）①　出張決裁後変更があった場合、この用紙を使用すること。</t>
  </si>
  <si>
    <t>　　　②　決裁になった申請書･旅費明細書のコピーを添付すること。</t>
  </si>
  <si>
    <t>　年　　月　　日</t>
    <rPh sb="1" eb="2">
      <t>トシ</t>
    </rPh>
    <rPh sb="4" eb="5">
      <t>ツキ</t>
    </rPh>
    <rPh sb="7" eb="8">
      <t>ヒ</t>
    </rPh>
    <phoneticPr fontId="3"/>
  </si>
  <si>
    <t>⑤他機関金額補助（　　　　　　　　　）</t>
    <rPh sb="1" eb="2">
      <t>タ</t>
    </rPh>
    <rPh sb="2" eb="4">
      <t>キカン</t>
    </rPh>
    <rPh sb="4" eb="6">
      <t>キンガク</t>
    </rPh>
    <rPh sb="6" eb="8">
      <t>ホジョ</t>
    </rPh>
    <phoneticPr fontId="3"/>
  </si>
  <si>
    <t>出 張 取 消・変 更 届</t>
    <phoneticPr fontId="3"/>
  </si>
  <si>
    <t>　　　③　予算欄等には、変更後の金額を記載すること。</t>
    <phoneticPr fontId="3"/>
  </si>
  <si>
    <t>一般研究（　　　　　　　　　　 　）
井上円了記念研究助成金
奨学寄附金
その他
(                                )</t>
    <phoneticPr fontId="3"/>
  </si>
  <si>
    <t>申請者：所属</t>
    <rPh sb="0" eb="3">
      <t>シンセイシャ</t>
    </rPh>
    <rPh sb="4" eb="6">
      <t>ショゾク</t>
    </rPh>
    <phoneticPr fontId="6"/>
  </si>
  <si>
    <t>2023年度</t>
  </si>
  <si>
    <t>2023年度</t>
    <rPh sb="4" eb="6">
      <t>ネンド</t>
    </rPh>
    <phoneticPr fontId="3"/>
  </si>
  <si>
    <t>2022年度</t>
    <rPh sb="4" eb="6">
      <t>ネンド</t>
    </rPh>
    <phoneticPr fontId="3"/>
  </si>
  <si>
    <t>(2023)</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</si>
</sst>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5" formatCode="&quot;¥&quot;#,##0;&quot;¥&quot;\-#,##0"/>
    <numFmt numFmtId="6" formatCode="&quot;¥&quot;#,##0;[Red]&quot;¥&quot;\-#,##0"/>
    <numFmt numFmtId="176" formatCode="[$¥-411]#,##0;[$¥-411]#,##0"/>
    <numFmt numFmtId="177" formatCode="#,###"/>
    <numFmt numFmtId="178" formatCode="#&quot;日&quot;"/>
    <numFmt numFmtId="179" formatCode="#&quot;泊&quot;"/>
    <numFmt numFmtId="180" formatCode="yyyy&quot;年&quot;m&quot;月&quot;d&quot;日&quot;\(aaa\)"/>
    <numFmt numFmtId="181" formatCode="m&quot;月&quot;d&quot;日開催&quot;"/>
    <numFmt numFmtId="182" formatCode="#"/>
    <numFmt numFmtId="183" formatCode="#&quot;名&quot;"/>
    <numFmt numFmtId="184" formatCode="[$-F800]dddd\,\ mmmm\ dd\,\ yyyy"/>
  </numFmts>
  <fonts count="36" x14ac:knownFonts="1">
    <font>
      <sz val="11"/>
      <color theme="1"/>
      <name val="ＭＳ Ｐゴシック"/>
      <family val="2"/>
      <charset val="128"/>
      <scheme val="minor"/>
    </font>
    <font>
      <sz val="11"/>
      <color theme="1"/>
      <name val="ＭＳ Ｐゴシック"/>
      <family val="2"/>
      <charset val="128"/>
      <scheme val="minor"/>
    </font>
    <font>
      <sz val="11"/>
      <color theme="1"/>
      <name val="ＭＳ Ｐ明朝"/>
      <family val="1"/>
      <charset val="128"/>
    </font>
    <font>
      <sz val="6"/>
      <name val="ＭＳ Ｐゴシック"/>
      <family val="2"/>
      <charset val="128"/>
      <scheme val="minor"/>
    </font>
    <font>
      <sz val="10.5"/>
      <name val="ＭＳ 明朝"/>
      <family val="1"/>
      <charset val="128"/>
    </font>
    <font>
      <sz val="14"/>
      <name val="ＭＳ 明朝"/>
      <family val="1"/>
      <charset val="128"/>
    </font>
    <font>
      <sz val="6"/>
      <name val="ＭＳ Ｐゴシック"/>
      <family val="3"/>
      <charset val="128"/>
    </font>
    <font>
      <sz val="11"/>
      <color theme="1"/>
      <name val="HGPｺﾞｼｯｸM"/>
      <family val="3"/>
      <charset val="128"/>
    </font>
    <font>
      <sz val="10"/>
      <color theme="1"/>
      <name val="HGPｺﾞｼｯｸM"/>
      <family val="3"/>
      <charset val="128"/>
    </font>
    <font>
      <sz val="10"/>
      <name val="ＭＳ 明朝"/>
      <family val="1"/>
      <charset val="128"/>
    </font>
    <font>
      <sz val="10"/>
      <name val="Meiryo UI"/>
      <family val="3"/>
      <charset val="128"/>
    </font>
    <font>
      <sz val="14"/>
      <name val="HGPｺﾞｼｯｸM"/>
      <family val="3"/>
      <charset val="128"/>
    </font>
    <font>
      <u/>
      <sz val="14"/>
      <name val="HGPｺﾞｼｯｸM"/>
      <family val="3"/>
      <charset val="128"/>
    </font>
    <font>
      <sz val="11"/>
      <name val="ＭＳ Ｐゴシック"/>
      <family val="3"/>
      <charset val="128"/>
    </font>
    <font>
      <sz val="8"/>
      <color theme="1"/>
      <name val="HGPｺﾞｼｯｸM"/>
      <family val="3"/>
      <charset val="128"/>
    </font>
    <font>
      <sz val="9"/>
      <color theme="1"/>
      <name val="HGPｺﾞｼｯｸM"/>
      <family val="3"/>
      <charset val="128"/>
    </font>
    <font>
      <sz val="11"/>
      <name val="HGPｺﾞｼｯｸM"/>
      <family val="3"/>
      <charset val="128"/>
    </font>
    <font>
      <sz val="12"/>
      <color theme="1"/>
      <name val="HGPｺﾞｼｯｸM"/>
      <family val="3"/>
      <charset val="128"/>
    </font>
    <font>
      <sz val="14"/>
      <color theme="1"/>
      <name val="HGPｺﾞｼｯｸM"/>
      <family val="3"/>
      <charset val="128"/>
    </font>
    <font>
      <u/>
      <sz val="11"/>
      <color theme="10"/>
      <name val="ＭＳ Ｐゴシック"/>
      <family val="2"/>
      <charset val="128"/>
      <scheme val="minor"/>
    </font>
    <font>
      <strike/>
      <sz val="10"/>
      <color theme="1"/>
      <name val="HGPｺﾞｼｯｸM"/>
      <family val="3"/>
      <charset val="128"/>
    </font>
    <font>
      <sz val="12"/>
      <color theme="1"/>
      <name val="ＭＳ 明朝"/>
      <family val="1"/>
      <charset val="128"/>
    </font>
    <font>
      <b/>
      <sz val="16"/>
      <color theme="1"/>
      <name val="ＭＳ 明朝"/>
      <family val="1"/>
      <charset val="128"/>
    </font>
    <font>
      <b/>
      <sz val="12"/>
      <color theme="1"/>
      <name val="ＭＳ 明朝"/>
      <family val="1"/>
      <charset val="128"/>
    </font>
    <font>
      <sz val="10"/>
      <color theme="1"/>
      <name val="ＭＳ 明朝"/>
      <family val="1"/>
      <charset val="128"/>
    </font>
    <font>
      <sz val="8"/>
      <color theme="1"/>
      <name val="ＭＳ 明朝"/>
      <family val="1"/>
      <charset val="128"/>
    </font>
    <font>
      <sz val="10.5"/>
      <color theme="1"/>
      <name val="Century"/>
      <family val="1"/>
    </font>
    <font>
      <sz val="10.5"/>
      <color theme="1"/>
      <name val="ＭＳ 明朝"/>
      <family val="1"/>
      <charset val="128"/>
    </font>
    <font>
      <sz val="9"/>
      <color theme="1"/>
      <name val="Century"/>
      <family val="1"/>
    </font>
    <font>
      <sz val="9"/>
      <color theme="1"/>
      <name val="ＭＳ 明朝"/>
      <family val="1"/>
      <charset val="128"/>
    </font>
    <font>
      <sz val="10"/>
      <color theme="1"/>
      <name val="ＭＳ Ｐ明朝"/>
      <family val="1"/>
      <charset val="128"/>
    </font>
    <font>
      <sz val="10.5"/>
      <color theme="1"/>
      <name val="ＭＳ Ｐ明朝"/>
      <family val="1"/>
      <charset val="128"/>
    </font>
    <font>
      <sz val="10"/>
      <color theme="1"/>
      <name val="Century"/>
      <family val="1"/>
    </font>
    <font>
      <sz val="11"/>
      <color theme="1"/>
      <name val="ＭＳ 明朝"/>
      <family val="1"/>
      <charset val="128"/>
    </font>
    <font>
      <sz val="10"/>
      <name val="HGPｺﾞｼｯｸM"/>
      <family val="3"/>
      <charset val="128"/>
    </font>
    <font>
      <sz val="7"/>
      <color theme="1"/>
      <name val="HGPｺﾞｼｯｸM"/>
      <family val="3"/>
      <charset val="128"/>
    </font>
  </fonts>
  <fills count="5">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theme="5" tint="0.59999389629810485"/>
        <bgColor indexed="64"/>
      </patternFill>
    </fill>
  </fills>
  <borders count="54">
    <border>
      <left/>
      <right/>
      <top/>
      <bottom/>
      <diagonal/>
    </border>
    <border>
      <left/>
      <right/>
      <top style="hair">
        <color indexed="64"/>
      </top>
      <bottom/>
      <diagonal/>
    </border>
    <border>
      <left/>
      <right/>
      <top style="hair">
        <color indexed="64"/>
      </top>
      <bottom style="hair">
        <color indexed="64"/>
      </bottom>
      <diagonal/>
    </border>
    <border>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style="hair">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top style="medium">
        <color indexed="64"/>
      </top>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style="medium">
        <color indexed="64"/>
      </top>
      <bottom style="medium">
        <color indexed="64"/>
      </bottom>
      <diagonal/>
    </border>
    <border>
      <left/>
      <right style="thin">
        <color indexed="64"/>
      </right>
      <top style="double">
        <color indexed="64"/>
      </top>
      <bottom style="medium">
        <color indexed="64"/>
      </bottom>
      <diagonal/>
    </border>
    <border>
      <left/>
      <right/>
      <top style="double">
        <color indexed="64"/>
      </top>
      <bottom style="medium">
        <color indexed="64"/>
      </bottom>
      <diagonal/>
    </border>
    <border>
      <left style="thin">
        <color indexed="64"/>
      </left>
      <right/>
      <top style="double">
        <color indexed="64"/>
      </top>
      <bottom style="medium">
        <color indexed="64"/>
      </bottom>
      <diagonal/>
    </border>
    <border>
      <left style="thin">
        <color indexed="64"/>
      </left>
      <right style="thin">
        <color indexed="64"/>
      </right>
      <top style="double">
        <color indexed="64"/>
      </top>
      <bottom style="medium">
        <color indexed="64"/>
      </bottom>
      <diagonal/>
    </border>
    <border>
      <left style="thin">
        <color indexed="64"/>
      </left>
      <right style="hair">
        <color indexed="64"/>
      </right>
      <top style="double">
        <color indexed="64"/>
      </top>
      <bottom style="medium">
        <color indexed="64"/>
      </bottom>
      <diagonal/>
    </border>
    <border>
      <left style="thin">
        <color indexed="64"/>
      </left>
      <right style="thin">
        <color indexed="64"/>
      </right>
      <top style="thin">
        <color indexed="64"/>
      </top>
      <bottom/>
      <diagonal/>
    </border>
    <border>
      <left/>
      <right/>
      <top/>
      <bottom style="hair">
        <color indexed="64"/>
      </bottom>
      <diagonal/>
    </border>
    <border>
      <left/>
      <right/>
      <top style="thin">
        <color indexed="64"/>
      </top>
      <bottom style="double">
        <color indexed="64"/>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right style="hair">
        <color indexed="64"/>
      </right>
      <top style="thin">
        <color indexed="64"/>
      </top>
      <bottom style="double">
        <color indexed="64"/>
      </bottom>
      <diagonal/>
    </border>
    <border>
      <left/>
      <right style="thin">
        <color indexed="64"/>
      </right>
      <top style="double">
        <color indexed="64"/>
      </top>
      <bottom style="thin">
        <color indexed="64"/>
      </bottom>
      <diagonal/>
    </border>
    <border>
      <left/>
      <right/>
      <top style="double">
        <color indexed="64"/>
      </top>
      <bottom style="thin">
        <color indexed="64"/>
      </bottom>
      <diagonal/>
    </border>
    <border>
      <left style="thin">
        <color indexed="64"/>
      </left>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top/>
      <bottom/>
      <diagonal/>
    </border>
    <border>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style="thin">
        <color indexed="64"/>
      </right>
      <top style="thin">
        <color indexed="64"/>
      </top>
      <bottom style="hair">
        <color indexed="64"/>
      </bottom>
      <diagonal/>
    </border>
    <border>
      <left/>
      <right/>
      <top style="thin">
        <color indexed="64"/>
      </top>
      <bottom style="hair">
        <color indexed="64"/>
      </bottom>
      <diagonal/>
    </border>
    <border>
      <left/>
      <right style="thin">
        <color indexed="64"/>
      </right>
      <top/>
      <bottom/>
      <diagonal/>
    </border>
    <border>
      <left style="hair">
        <color indexed="64"/>
      </left>
      <right/>
      <top style="thin">
        <color indexed="64"/>
      </top>
      <bottom style="double">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style="thin">
        <color indexed="64"/>
      </right>
      <top/>
      <bottom/>
      <diagonal/>
    </border>
    <border diagonalUp="1">
      <left style="thin">
        <color indexed="64"/>
      </left>
      <right style="thin">
        <color indexed="64"/>
      </right>
      <top style="thin">
        <color indexed="64"/>
      </top>
      <bottom style="thin">
        <color indexed="64"/>
      </bottom>
      <diagonal style="thin">
        <color indexed="64"/>
      </diagonal>
    </border>
    <border>
      <left style="hair">
        <color indexed="64"/>
      </left>
      <right style="thin">
        <color indexed="64"/>
      </right>
      <top style="thin">
        <color indexed="64"/>
      </top>
      <bottom style="thin">
        <color indexed="64"/>
      </bottom>
      <diagonal/>
    </border>
  </borders>
  <cellStyleXfs count="5">
    <xf numFmtId="0" fontId="0" fillId="0" borderId="0">
      <alignment vertical="center"/>
    </xf>
    <xf numFmtId="6" fontId="1" fillId="0" borderId="0" applyFont="0" applyFill="0" applyBorder="0" applyAlignment="0" applyProtection="0">
      <alignment vertical="center"/>
    </xf>
    <xf numFmtId="38" fontId="13" fillId="0" borderId="0" applyFont="0" applyFill="0" applyBorder="0" applyAlignment="0" applyProtection="0">
      <alignment vertical="center"/>
    </xf>
    <xf numFmtId="0" fontId="13" fillId="0" borderId="0">
      <alignment vertical="center"/>
    </xf>
    <xf numFmtId="0" fontId="19" fillId="0" borderId="0" applyNumberFormat="0" applyFill="0" applyBorder="0" applyAlignment="0" applyProtection="0">
      <alignment vertical="center"/>
    </xf>
  </cellStyleXfs>
  <cellXfs count="451">
    <xf numFmtId="0" fontId="0" fillId="0" borderId="0" xfId="0">
      <alignment vertical="center"/>
    </xf>
    <xf numFmtId="0" fontId="2" fillId="0" borderId="0" xfId="0" applyFont="1">
      <alignment vertical="center"/>
    </xf>
    <xf numFmtId="0" fontId="9" fillId="0" borderId="0" xfId="0" applyFont="1" applyFill="1">
      <alignment vertical="center"/>
    </xf>
    <xf numFmtId="0" fontId="10" fillId="0" borderId="0" xfId="0" applyFont="1" applyFill="1">
      <alignment vertical="center"/>
    </xf>
    <xf numFmtId="0" fontId="2" fillId="0" borderId="0" xfId="0" applyFont="1" applyAlignment="1"/>
    <xf numFmtId="0" fontId="7" fillId="0" borderId="5" xfId="0" applyFont="1" applyBorder="1" applyAlignment="1">
      <alignment horizontal="center" vertical="center"/>
    </xf>
    <xf numFmtId="0" fontId="7" fillId="0" borderId="5" xfId="0" applyFont="1" applyBorder="1" applyAlignment="1">
      <alignment vertical="center" wrapText="1"/>
    </xf>
    <xf numFmtId="0" fontId="7" fillId="0" borderId="0" xfId="0" applyFont="1" applyAlignment="1">
      <alignment vertical="center"/>
    </xf>
    <xf numFmtId="0" fontId="7" fillId="0" borderId="0" xfId="0" applyFont="1">
      <alignment vertical="center"/>
    </xf>
    <xf numFmtId="0" fontId="7" fillId="0" borderId="0" xfId="0" applyFont="1" applyAlignment="1">
      <alignment vertical="center" wrapText="1"/>
    </xf>
    <xf numFmtId="0" fontId="7" fillId="0" borderId="5" xfId="0" applyFont="1" applyBorder="1" applyAlignment="1">
      <alignment horizontal="center" vertical="center" wrapText="1"/>
    </xf>
    <xf numFmtId="0" fontId="12" fillId="0" borderId="0" xfId="0" applyFont="1" applyFill="1" applyAlignment="1" applyProtection="1">
      <alignment vertical="center"/>
      <protection locked="0"/>
    </xf>
    <xf numFmtId="0" fontId="11" fillId="0" borderId="0" xfId="0" applyFont="1" applyFill="1" applyAlignment="1" applyProtection="1">
      <alignment vertical="center"/>
      <protection locked="0"/>
    </xf>
    <xf numFmtId="0" fontId="7" fillId="0" borderId="0" xfId="0" applyFont="1" applyFill="1" applyAlignment="1" applyProtection="1">
      <alignment vertical="center"/>
      <protection locked="0"/>
    </xf>
    <xf numFmtId="0" fontId="7" fillId="0" borderId="0" xfId="0" applyFont="1" applyFill="1" applyBorder="1" applyAlignment="1" applyProtection="1">
      <alignment vertical="center"/>
      <protection locked="0"/>
    </xf>
    <xf numFmtId="0" fontId="15" fillId="0" borderId="5" xfId="0" applyFont="1" applyFill="1" applyBorder="1" applyAlignment="1" applyProtection="1">
      <alignment horizontal="center" vertical="center"/>
      <protection locked="0"/>
    </xf>
    <xf numFmtId="0" fontId="8" fillId="0" borderId="0" xfId="0" applyFont="1" applyFill="1" applyAlignment="1" applyProtection="1">
      <alignment horizontal="center" vertical="center" wrapText="1"/>
      <protection locked="0"/>
    </xf>
    <xf numFmtId="0" fontId="7" fillId="0" borderId="0" xfId="0" applyFont="1" applyFill="1" applyAlignment="1" applyProtection="1">
      <alignment horizontal="center" vertical="center" wrapText="1"/>
      <protection locked="0"/>
    </xf>
    <xf numFmtId="0" fontId="7" fillId="0" borderId="0" xfId="0" applyFont="1" applyFill="1" applyAlignment="1" applyProtection="1">
      <alignment horizontal="center" vertical="center"/>
      <protection locked="0"/>
    </xf>
    <xf numFmtId="0" fontId="9" fillId="0" borderId="10" xfId="0" applyFont="1" applyFill="1" applyBorder="1" applyAlignment="1" applyProtection="1">
      <alignment vertical="center"/>
      <protection locked="0"/>
    </xf>
    <xf numFmtId="0" fontId="7" fillId="0" borderId="0" xfId="0" applyFont="1" applyFill="1" applyBorder="1" applyAlignment="1" applyProtection="1">
      <alignment horizontal="center" vertical="center" wrapText="1"/>
      <protection locked="0"/>
    </xf>
    <xf numFmtId="0" fontId="11" fillId="0" borderId="5" xfId="0" applyFont="1" applyFill="1" applyBorder="1" applyAlignment="1" applyProtection="1">
      <alignment vertical="center"/>
      <protection locked="0"/>
    </xf>
    <xf numFmtId="0" fontId="7" fillId="0" borderId="10" xfId="0" applyFont="1" applyFill="1" applyBorder="1" applyAlignment="1" applyProtection="1">
      <alignment vertical="center"/>
      <protection locked="0"/>
    </xf>
    <xf numFmtId="180" fontId="7" fillId="0" borderId="10" xfId="0" applyNumberFormat="1" applyFont="1" applyBorder="1" applyAlignment="1" applyProtection="1">
      <alignment horizontal="center" vertical="center" shrinkToFit="1"/>
      <protection locked="0"/>
    </xf>
    <xf numFmtId="179" fontId="7" fillId="0" borderId="10" xfId="0" applyNumberFormat="1" applyFont="1" applyBorder="1" applyProtection="1">
      <alignment vertical="center"/>
      <protection locked="0"/>
    </xf>
    <xf numFmtId="178" fontId="7" fillId="0" borderId="10" xfId="0" applyNumberFormat="1" applyFont="1" applyBorder="1" applyProtection="1">
      <alignment vertical="center"/>
      <protection locked="0"/>
    </xf>
    <xf numFmtId="0" fontId="7" fillId="0" borderId="10" xfId="0" applyFont="1" applyBorder="1" applyProtection="1">
      <alignment vertical="center"/>
      <protection locked="0"/>
    </xf>
    <xf numFmtId="0" fontId="7" fillId="0" borderId="28" xfId="0" applyFont="1" applyBorder="1" applyAlignment="1" applyProtection="1">
      <alignment horizontal="center" vertical="center"/>
      <protection locked="0"/>
    </xf>
    <xf numFmtId="0" fontId="7" fillId="0" borderId="28" xfId="0" applyFont="1" applyBorder="1" applyAlignment="1" applyProtection="1">
      <alignment vertical="center"/>
      <protection locked="0"/>
    </xf>
    <xf numFmtId="0" fontId="7" fillId="0" borderId="3" xfId="0" applyFont="1" applyBorder="1" applyAlignment="1" applyProtection="1">
      <alignment vertical="center"/>
      <protection locked="0"/>
    </xf>
    <xf numFmtId="0" fontId="7" fillId="3" borderId="6" xfId="0" applyFont="1" applyFill="1" applyBorder="1" applyProtection="1">
      <alignment vertical="center"/>
      <protection locked="0"/>
    </xf>
    <xf numFmtId="0" fontId="7" fillId="3" borderId="37" xfId="0" applyFont="1" applyFill="1" applyBorder="1" applyProtection="1">
      <alignment vertical="center"/>
      <protection locked="0"/>
    </xf>
    <xf numFmtId="0" fontId="7" fillId="3" borderId="7" xfId="0" applyFont="1" applyFill="1" applyBorder="1" applyProtection="1">
      <alignment vertical="center"/>
      <protection locked="0"/>
    </xf>
    <xf numFmtId="0" fontId="7" fillId="3" borderId="7" xfId="0" applyFont="1" applyFill="1" applyBorder="1" applyAlignment="1" applyProtection="1">
      <alignment vertical="center"/>
      <protection locked="0"/>
    </xf>
    <xf numFmtId="0" fontId="7" fillId="0" borderId="5" xfId="0" applyFont="1" applyBorder="1" applyAlignment="1" applyProtection="1">
      <alignment horizontal="center" vertical="center"/>
      <protection locked="0"/>
    </xf>
    <xf numFmtId="0" fontId="7" fillId="0" borderId="5" xfId="0" applyFont="1" applyBorder="1" applyAlignment="1" applyProtection="1">
      <alignment horizontal="center" vertical="center" shrinkToFit="1"/>
      <protection locked="0"/>
    </xf>
    <xf numFmtId="0" fontId="7" fillId="0" borderId="27" xfId="0" applyFont="1" applyBorder="1" applyAlignment="1" applyProtection="1">
      <alignment horizontal="center" vertical="center"/>
      <protection locked="0"/>
    </xf>
    <xf numFmtId="0" fontId="7" fillId="0" borderId="18" xfId="0" applyFont="1" applyBorder="1" applyAlignment="1" applyProtection="1">
      <alignment horizontal="center" vertical="center"/>
      <protection locked="0"/>
    </xf>
    <xf numFmtId="0" fontId="7" fillId="0" borderId="10" xfId="0" applyFont="1" applyBorder="1" applyAlignment="1" applyProtection="1">
      <alignment horizontal="center" vertical="center"/>
      <protection locked="0"/>
    </xf>
    <xf numFmtId="0" fontId="7" fillId="0" borderId="0" xfId="0" applyFont="1" applyBorder="1" applyAlignment="1" applyProtection="1">
      <alignment horizontal="center" vertical="center"/>
      <protection locked="0"/>
    </xf>
    <xf numFmtId="0" fontId="7" fillId="0" borderId="0" xfId="0" applyFont="1" applyBorder="1" applyAlignment="1" applyProtection="1">
      <alignment vertical="center"/>
      <protection locked="0"/>
    </xf>
    <xf numFmtId="5" fontId="7" fillId="0" borderId="0" xfId="0" applyNumberFormat="1" applyFont="1" applyBorder="1" applyAlignment="1" applyProtection="1">
      <alignment horizontal="right" vertical="center"/>
      <protection locked="0"/>
    </xf>
    <xf numFmtId="0" fontId="7" fillId="2" borderId="12" xfId="0" applyFont="1" applyFill="1" applyBorder="1" applyAlignment="1" applyProtection="1">
      <alignment horizontal="center" vertical="center"/>
      <protection locked="0"/>
    </xf>
    <xf numFmtId="0" fontId="7" fillId="0" borderId="4" xfId="0" applyFont="1" applyBorder="1" applyAlignment="1" applyProtection="1">
      <alignment horizontal="center" vertical="center" wrapText="1" shrinkToFit="1"/>
      <protection locked="0"/>
    </xf>
    <xf numFmtId="0" fontId="7" fillId="0" borderId="3" xfId="0" applyFont="1" applyBorder="1" applyAlignment="1" applyProtection="1">
      <alignment horizontal="center" vertical="center" wrapText="1" shrinkToFit="1"/>
      <protection locked="0"/>
    </xf>
    <xf numFmtId="0" fontId="5" fillId="0" borderId="0" xfId="0" applyFont="1" applyFill="1" applyAlignment="1" applyProtection="1">
      <alignment vertical="center"/>
      <protection locked="0"/>
    </xf>
    <xf numFmtId="0" fontId="4" fillId="0" borderId="1" xfId="0" applyFont="1" applyFill="1" applyBorder="1" applyAlignment="1" applyProtection="1">
      <alignment vertical="center"/>
      <protection locked="0"/>
    </xf>
    <xf numFmtId="178" fontId="7" fillId="0" borderId="26" xfId="0" applyNumberFormat="1" applyFont="1" applyBorder="1" applyAlignment="1" applyProtection="1">
      <alignment vertical="center"/>
    </xf>
    <xf numFmtId="179" fontId="7" fillId="0" borderId="26" xfId="0" applyNumberFormat="1" applyFont="1" applyBorder="1" applyAlignment="1" applyProtection="1">
      <alignment vertical="center"/>
    </xf>
    <xf numFmtId="178" fontId="7" fillId="0" borderId="4" xfId="0" applyNumberFormat="1" applyFont="1" applyBorder="1" applyAlignment="1" applyProtection="1">
      <alignment vertical="center"/>
    </xf>
    <xf numFmtId="179" fontId="7" fillId="0" borderId="4" xfId="0" applyNumberFormat="1" applyFont="1" applyBorder="1" applyAlignment="1" applyProtection="1">
      <alignment vertical="center"/>
    </xf>
    <xf numFmtId="0" fontId="2" fillId="0" borderId="0" xfId="0" applyFont="1" applyProtection="1">
      <alignment vertical="center"/>
      <protection locked="0"/>
    </xf>
    <xf numFmtId="0" fontId="2" fillId="0" borderId="0" xfId="0" applyFont="1" applyBorder="1" applyProtection="1">
      <alignment vertical="center"/>
      <protection locked="0"/>
    </xf>
    <xf numFmtId="0" fontId="16" fillId="3" borderId="10" xfId="0" applyFont="1" applyFill="1" applyBorder="1" applyAlignment="1" applyProtection="1">
      <protection locked="0"/>
    </xf>
    <xf numFmtId="0" fontId="16" fillId="3" borderId="10" xfId="0" applyFont="1" applyFill="1" applyBorder="1" applyAlignment="1" applyProtection="1">
      <alignment horizontal="center"/>
      <protection locked="0"/>
    </xf>
    <xf numFmtId="0" fontId="11" fillId="3" borderId="0" xfId="0" applyFont="1" applyFill="1" applyAlignment="1" applyProtection="1">
      <alignment vertical="center"/>
      <protection locked="0"/>
    </xf>
    <xf numFmtId="0" fontId="7" fillId="3" borderId="0" xfId="0" applyFont="1" applyFill="1" applyProtection="1">
      <alignment vertical="center"/>
      <protection locked="0"/>
    </xf>
    <xf numFmtId="0" fontId="17" fillId="3" borderId="0" xfId="0" applyFont="1" applyFill="1" applyProtection="1">
      <alignment vertical="center"/>
      <protection locked="0"/>
    </xf>
    <xf numFmtId="0" fontId="7" fillId="3" borderId="0" xfId="0" applyFont="1" applyFill="1" applyAlignment="1" applyProtection="1">
      <alignment vertical="center"/>
      <protection locked="0"/>
    </xf>
    <xf numFmtId="0" fontId="7" fillId="3" borderId="0" xfId="0" applyFont="1" applyFill="1" applyBorder="1" applyAlignment="1" applyProtection="1">
      <alignment vertical="center"/>
      <protection locked="0"/>
    </xf>
    <xf numFmtId="0" fontId="7" fillId="3" borderId="0" xfId="0" applyFont="1" applyFill="1" applyBorder="1" applyAlignment="1" applyProtection="1">
      <alignment horizontal="left" vertical="center" wrapText="1"/>
      <protection locked="0"/>
    </xf>
    <xf numFmtId="0" fontId="7" fillId="3" borderId="0" xfId="0" applyFont="1" applyFill="1" applyBorder="1" applyAlignment="1" applyProtection="1">
      <alignment horizontal="center" vertical="center" wrapText="1"/>
      <protection locked="0"/>
    </xf>
    <xf numFmtId="0" fontId="7" fillId="3" borderId="10" xfId="0" applyFont="1" applyFill="1" applyBorder="1" applyAlignment="1" applyProtection="1">
      <alignment vertical="center"/>
      <protection locked="0"/>
    </xf>
    <xf numFmtId="180" fontId="7" fillId="3" borderId="15" xfId="0" applyNumberFormat="1" applyFont="1" applyFill="1" applyBorder="1" applyAlignment="1" applyProtection="1">
      <alignment horizontal="center" vertical="center" shrinkToFit="1"/>
      <protection locked="0"/>
    </xf>
    <xf numFmtId="0" fontId="8" fillId="3" borderId="15" xfId="0" applyFont="1" applyFill="1" applyBorder="1" applyProtection="1">
      <alignment vertical="center"/>
      <protection locked="0"/>
    </xf>
    <xf numFmtId="0" fontId="7" fillId="3" borderId="15" xfId="0" applyFont="1" applyFill="1" applyBorder="1" applyAlignment="1" applyProtection="1">
      <alignment vertical="center"/>
      <protection locked="0"/>
    </xf>
    <xf numFmtId="0" fontId="7" fillId="3" borderId="15" xfId="0" applyFont="1" applyFill="1" applyBorder="1" applyAlignment="1" applyProtection="1">
      <alignment horizontal="left" vertical="center"/>
      <protection locked="0"/>
    </xf>
    <xf numFmtId="0" fontId="7" fillId="3" borderId="15" xfId="0" applyFont="1" applyFill="1" applyBorder="1" applyAlignment="1" applyProtection="1">
      <alignment horizontal="center" vertical="center"/>
      <protection locked="0"/>
    </xf>
    <xf numFmtId="0" fontId="7" fillId="3" borderId="14" xfId="0" applyFont="1" applyFill="1" applyBorder="1" applyAlignment="1" applyProtection="1">
      <alignment vertical="center"/>
      <protection locked="0"/>
    </xf>
    <xf numFmtId="0" fontId="7" fillId="3" borderId="7" xfId="0" applyFont="1" applyFill="1" applyBorder="1" applyAlignment="1" applyProtection="1">
      <alignment horizontal="center" vertical="center"/>
      <protection locked="0"/>
    </xf>
    <xf numFmtId="0" fontId="7" fillId="3" borderId="7" xfId="0" applyFont="1" applyFill="1" applyBorder="1" applyAlignment="1" applyProtection="1">
      <alignment horizontal="right" vertical="center"/>
      <protection locked="0"/>
    </xf>
    <xf numFmtId="183" fontId="7" fillId="3" borderId="7" xfId="0" applyNumberFormat="1" applyFont="1" applyFill="1" applyBorder="1" applyAlignment="1" applyProtection="1">
      <alignment vertical="center"/>
      <protection locked="0"/>
    </xf>
    <xf numFmtId="0" fontId="7" fillId="3" borderId="36" xfId="0" applyFont="1" applyFill="1" applyBorder="1" applyAlignment="1" applyProtection="1">
      <alignment vertical="center"/>
      <protection locked="0"/>
    </xf>
    <xf numFmtId="0" fontId="15" fillId="4" borderId="15" xfId="0" applyFont="1" applyFill="1" applyBorder="1" applyAlignment="1" applyProtection="1">
      <alignment horizontal="center" vertical="center" wrapText="1"/>
      <protection locked="0"/>
    </xf>
    <xf numFmtId="0" fontId="7" fillId="4" borderId="4" xfId="0" applyFont="1" applyFill="1" applyBorder="1" applyAlignment="1" applyProtection="1">
      <alignment horizontal="center" vertical="center"/>
      <protection locked="0"/>
    </xf>
    <xf numFmtId="0" fontId="8" fillId="3" borderId="0" xfId="0" applyFont="1" applyFill="1" applyProtection="1">
      <alignment vertical="center"/>
      <protection locked="0"/>
    </xf>
    <xf numFmtId="0" fontId="7" fillId="3" borderId="0" xfId="0" applyFont="1" applyFill="1" applyBorder="1" applyAlignment="1" applyProtection="1">
      <protection locked="0"/>
    </xf>
    <xf numFmtId="0" fontId="0" fillId="3" borderId="0" xfId="0" applyFill="1" applyAlignment="1" applyProtection="1">
      <alignment horizontal="center"/>
      <protection locked="0"/>
    </xf>
    <xf numFmtId="0" fontId="0" fillId="3" borderId="0" xfId="0" applyFill="1" applyAlignment="1" applyProtection="1">
      <protection locked="0"/>
    </xf>
    <xf numFmtId="0" fontId="8" fillId="0" borderId="32" xfId="0" applyFont="1" applyBorder="1" applyAlignment="1" applyProtection="1">
      <alignment horizontal="center" vertical="center"/>
      <protection locked="0"/>
    </xf>
    <xf numFmtId="0" fontId="15" fillId="0" borderId="29" xfId="0" applyFont="1" applyBorder="1" applyAlignment="1" applyProtection="1">
      <alignment horizontal="center" vertical="center" wrapText="1"/>
      <protection locked="0"/>
    </xf>
    <xf numFmtId="0" fontId="5" fillId="3" borderId="0" xfId="0" applyFont="1" applyFill="1" applyBorder="1" applyAlignment="1" applyProtection="1">
      <alignment vertical="center"/>
      <protection locked="0"/>
    </xf>
    <xf numFmtId="0" fontId="4" fillId="3" borderId="0" xfId="0" applyFont="1" applyFill="1" applyBorder="1" applyAlignment="1" applyProtection="1">
      <alignment vertical="center"/>
      <protection locked="0"/>
    </xf>
    <xf numFmtId="179" fontId="7" fillId="3" borderId="15" xfId="0" applyNumberFormat="1" applyFont="1" applyFill="1" applyBorder="1" applyProtection="1">
      <alignment vertical="center"/>
    </xf>
    <xf numFmtId="178" fontId="7" fillId="3" borderId="15" xfId="0" applyNumberFormat="1" applyFont="1" applyFill="1" applyBorder="1" applyProtection="1">
      <alignment vertical="center"/>
    </xf>
    <xf numFmtId="0" fontId="16" fillId="3" borderId="10" xfId="0" applyFont="1" applyFill="1" applyBorder="1" applyAlignment="1"/>
    <xf numFmtId="0" fontId="16" fillId="3" borderId="10" xfId="0" applyFont="1" applyFill="1" applyBorder="1" applyAlignment="1">
      <alignment horizontal="center"/>
    </xf>
    <xf numFmtId="0" fontId="7" fillId="0" borderId="5" xfId="0" applyFont="1" applyBorder="1" applyAlignment="1">
      <alignment horizontal="center" vertical="center" shrinkToFit="1"/>
    </xf>
    <xf numFmtId="0" fontId="7" fillId="0" borderId="27" xfId="0" applyFont="1" applyBorder="1" applyAlignment="1">
      <alignment horizontal="center" vertical="center"/>
    </xf>
    <xf numFmtId="0" fontId="0" fillId="0" borderId="0" xfId="0" applyAlignment="1">
      <alignment vertical="center"/>
    </xf>
    <xf numFmtId="0" fontId="0" fillId="0" borderId="0" xfId="0" applyBorder="1" applyAlignment="1">
      <alignment vertical="center"/>
    </xf>
    <xf numFmtId="0" fontId="18" fillId="0" borderId="0" xfId="0" applyFont="1" applyAlignment="1">
      <alignment vertical="center"/>
    </xf>
    <xf numFmtId="0" fontId="7" fillId="0" borderId="3" xfId="0" applyFont="1" applyBorder="1" applyAlignment="1">
      <alignment vertical="center" wrapText="1"/>
    </xf>
    <xf numFmtId="0" fontId="7" fillId="0" borderId="7" xfId="0" applyFont="1" applyBorder="1">
      <alignment vertical="center"/>
    </xf>
    <xf numFmtId="0" fontId="7" fillId="0" borderId="6" xfId="0" applyFont="1" applyBorder="1">
      <alignment vertical="center"/>
    </xf>
    <xf numFmtId="0" fontId="7" fillId="0" borderId="19" xfId="0" applyFont="1" applyBorder="1" applyAlignment="1" applyProtection="1">
      <alignment horizontal="center" vertical="center"/>
      <protection locked="0"/>
    </xf>
    <xf numFmtId="176" fontId="7" fillId="0" borderId="19" xfId="0" applyNumberFormat="1" applyFont="1" applyBorder="1" applyAlignment="1" applyProtection="1">
      <alignment horizontal="center" vertical="center"/>
      <protection locked="0"/>
    </xf>
    <xf numFmtId="0" fontId="7" fillId="0" borderId="5" xfId="0" applyFont="1" applyBorder="1" applyAlignment="1">
      <alignment vertical="center"/>
    </xf>
    <xf numFmtId="0" fontId="7" fillId="0" borderId="5" xfId="0" applyFont="1" applyBorder="1" applyAlignment="1">
      <alignment horizontal="center" vertical="center"/>
    </xf>
    <xf numFmtId="0" fontId="19" fillId="0" borderId="0" xfId="4" applyAlignment="1">
      <alignment vertical="center"/>
    </xf>
    <xf numFmtId="0" fontId="19" fillId="0" borderId="0" xfId="4">
      <alignment vertical="center"/>
    </xf>
    <xf numFmtId="0" fontId="7" fillId="0" borderId="19" xfId="0" applyFont="1" applyBorder="1" applyAlignment="1" applyProtection="1">
      <alignment horizontal="center" vertical="center"/>
      <protection locked="0"/>
    </xf>
    <xf numFmtId="176" fontId="7" fillId="0" borderId="19" xfId="0" applyNumberFormat="1" applyFont="1" applyBorder="1" applyAlignment="1" applyProtection="1">
      <alignment horizontal="center" vertical="center"/>
      <protection locked="0"/>
    </xf>
    <xf numFmtId="0" fontId="8" fillId="0" borderId="0" xfId="0" applyFont="1" applyFill="1" applyAlignment="1" applyProtection="1">
      <alignment horizontal="center" vertical="center" wrapText="1"/>
      <protection locked="0"/>
    </xf>
    <xf numFmtId="0" fontId="7" fillId="0" borderId="3" xfId="0" applyFont="1" applyBorder="1" applyAlignment="1" applyProtection="1">
      <alignment vertical="center"/>
      <protection locked="0"/>
    </xf>
    <xf numFmtId="0" fontId="24" fillId="0" borderId="27" xfId="0" applyFont="1" applyBorder="1" applyAlignment="1">
      <alignment horizontal="center" vertical="center" wrapText="1"/>
    </xf>
    <xf numFmtId="0" fontId="24" fillId="0" borderId="51" xfId="0" applyFont="1" applyBorder="1" applyAlignment="1">
      <alignment horizontal="center" vertical="center" wrapText="1"/>
    </xf>
    <xf numFmtId="0" fontId="24" fillId="0" borderId="8"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5" xfId="0" applyFont="1" applyBorder="1" applyAlignment="1">
      <alignment vertical="center" wrapText="1"/>
    </xf>
    <xf numFmtId="0" fontId="27" fillId="0" borderId="5" xfId="0" applyFont="1" applyBorder="1" applyAlignment="1">
      <alignment horizontal="center" vertical="center" wrapText="1"/>
    </xf>
    <xf numFmtId="0" fontId="27" fillId="0" borderId="27" xfId="0" applyFont="1" applyBorder="1" applyAlignment="1">
      <alignment horizontal="center" vertical="center" wrapText="1"/>
    </xf>
    <xf numFmtId="0" fontId="27" fillId="0" borderId="8" xfId="0" applyFont="1" applyBorder="1" applyAlignment="1">
      <alignment horizontal="center" vertical="center" wrapText="1"/>
    </xf>
    <xf numFmtId="0" fontId="27" fillId="0" borderId="16" xfId="0" applyFont="1" applyBorder="1" applyAlignment="1">
      <alignment vertical="center" wrapText="1"/>
    </xf>
    <xf numFmtId="0" fontId="27" fillId="0" borderId="15" xfId="0" applyFont="1" applyBorder="1" applyAlignment="1">
      <alignment vertical="center" wrapText="1"/>
    </xf>
    <xf numFmtId="0" fontId="27" fillId="0" borderId="14" xfId="0" applyFont="1" applyBorder="1" applyAlignment="1">
      <alignment vertical="center" wrapText="1"/>
    </xf>
    <xf numFmtId="0" fontId="27" fillId="0" borderId="0" xfId="0" applyFont="1" applyBorder="1" applyAlignment="1">
      <alignment vertical="center" wrapText="1"/>
    </xf>
    <xf numFmtId="0" fontId="27" fillId="0" borderId="43" xfId="0" applyFont="1" applyBorder="1" applyAlignment="1">
      <alignment vertical="center" wrapText="1"/>
    </xf>
    <xf numFmtId="0" fontId="27" fillId="0" borderId="38" xfId="0" applyFont="1" applyBorder="1" applyAlignment="1">
      <alignment horizontal="left" vertical="center"/>
    </xf>
    <xf numFmtId="0" fontId="27" fillId="0" borderId="0" xfId="0" applyFont="1" applyBorder="1" applyAlignment="1">
      <alignment horizontal="left" vertical="center"/>
    </xf>
    <xf numFmtId="0" fontId="27" fillId="0" borderId="38" xfId="0" applyFont="1" applyBorder="1" applyAlignment="1">
      <alignment vertical="center" wrapText="1"/>
    </xf>
    <xf numFmtId="0" fontId="27" fillId="0" borderId="38" xfId="0" applyFont="1" applyBorder="1" applyAlignment="1">
      <alignment vertical="center"/>
    </xf>
    <xf numFmtId="0" fontId="27" fillId="0" borderId="0" xfId="0" applyFont="1" applyBorder="1" applyAlignment="1">
      <alignment vertical="center"/>
    </xf>
    <xf numFmtId="0" fontId="32" fillId="0" borderId="0" xfId="0" applyFont="1" applyAlignment="1">
      <alignment vertical="center" wrapText="1"/>
    </xf>
    <xf numFmtId="0" fontId="26" fillId="0" borderId="27" xfId="0" applyFont="1" applyBorder="1" applyAlignment="1">
      <alignment horizontal="justify" vertical="center" wrapText="1"/>
    </xf>
    <xf numFmtId="0" fontId="26" fillId="0" borderId="51" xfId="0" applyFont="1" applyBorder="1" applyAlignment="1">
      <alignment horizontal="justify" vertical="center" wrapText="1"/>
    </xf>
    <xf numFmtId="0" fontId="27" fillId="0" borderId="51" xfId="0" applyFont="1" applyBorder="1" applyAlignment="1">
      <alignment horizontal="center" vertical="center" wrapText="1"/>
    </xf>
    <xf numFmtId="0" fontId="28" fillId="0" borderId="51" xfId="0" applyFont="1" applyBorder="1" applyAlignment="1">
      <alignment horizontal="justify" vertical="center" wrapText="1"/>
    </xf>
    <xf numFmtId="0" fontId="29" fillId="0" borderId="51" xfId="0" applyFont="1" applyBorder="1" applyAlignment="1">
      <alignment horizontal="center" vertical="center" wrapText="1"/>
    </xf>
    <xf numFmtId="0" fontId="29" fillId="0" borderId="51" xfId="0" applyFont="1" applyBorder="1" applyAlignment="1">
      <alignment horizontal="justify" vertical="center" wrapText="1"/>
    </xf>
    <xf numFmtId="0" fontId="26" fillId="0" borderId="52" xfId="0" applyFont="1" applyBorder="1" applyAlignment="1">
      <alignment horizontal="center" vertical="center" wrapText="1"/>
    </xf>
    <xf numFmtId="0" fontId="0" fillId="0" borderId="0" xfId="0">
      <alignment vertical="center"/>
    </xf>
    <xf numFmtId="0" fontId="0" fillId="0" borderId="0" xfId="0" quotePrefix="1" applyAlignment="1">
      <alignment horizontal="right" vertical="center"/>
    </xf>
    <xf numFmtId="0" fontId="7" fillId="2" borderId="5" xfId="0" applyFont="1" applyFill="1" applyBorder="1" applyAlignment="1" applyProtection="1">
      <alignment horizontal="center" vertical="center"/>
      <protection locked="0"/>
    </xf>
    <xf numFmtId="0" fontId="27" fillId="0" borderId="38" xfId="0" applyFont="1" applyBorder="1" applyAlignment="1">
      <alignment horizontal="left" vertical="center"/>
    </xf>
    <xf numFmtId="0" fontId="7" fillId="3" borderId="0" xfId="0" applyFont="1" applyFill="1" applyBorder="1" applyAlignment="1" applyProtection="1">
      <alignment horizontal="center" vertical="center"/>
      <protection locked="0"/>
    </xf>
    <xf numFmtId="0" fontId="7" fillId="3" borderId="0" xfId="0" applyFont="1" applyFill="1" applyBorder="1" applyAlignment="1" applyProtection="1">
      <alignment horizontal="center" vertical="center" wrapText="1"/>
      <protection locked="0"/>
    </xf>
    <xf numFmtId="0" fontId="7" fillId="2" borderId="53" xfId="0" applyFont="1" applyFill="1" applyBorder="1" applyAlignment="1" applyProtection="1">
      <alignment horizontal="center" vertical="center"/>
      <protection locked="0"/>
    </xf>
    <xf numFmtId="0" fontId="25" fillId="0" borderId="5" xfId="0" applyFont="1" applyBorder="1" applyAlignment="1">
      <alignment horizontal="center" vertical="center" shrinkToFit="1"/>
    </xf>
    <xf numFmtId="0" fontId="35" fillId="3" borderId="0" xfId="0" applyFont="1" applyFill="1" applyBorder="1" applyProtection="1">
      <alignment vertical="center"/>
      <protection locked="0"/>
    </xf>
    <xf numFmtId="0" fontId="0" fillId="0" borderId="0" xfId="0">
      <alignment vertical="center"/>
    </xf>
    <xf numFmtId="6" fontId="7" fillId="0" borderId="3" xfId="1" applyFont="1" applyBorder="1" applyAlignment="1" applyProtection="1">
      <alignment vertical="center"/>
    </xf>
    <xf numFmtId="6" fontId="7" fillId="0" borderId="5" xfId="1" applyFont="1" applyBorder="1" applyAlignment="1" applyProtection="1">
      <alignment vertical="center"/>
    </xf>
    <xf numFmtId="0" fontId="7" fillId="2" borderId="5" xfId="0" applyFont="1" applyFill="1" applyBorder="1" applyAlignment="1" applyProtection="1">
      <alignment horizontal="center" vertical="center"/>
      <protection locked="0"/>
    </xf>
    <xf numFmtId="0" fontId="7" fillId="2" borderId="5" xfId="0" applyFont="1" applyFill="1" applyBorder="1" applyAlignment="1" applyProtection="1">
      <alignment horizontal="center" vertical="center" shrinkToFit="1"/>
      <protection locked="0"/>
    </xf>
    <xf numFmtId="0" fontId="7" fillId="0" borderId="6" xfId="0" applyFont="1" applyBorder="1" applyAlignment="1" applyProtection="1">
      <alignment horizontal="left" vertical="center"/>
      <protection locked="0"/>
    </xf>
    <xf numFmtId="0" fontId="7" fillId="0" borderId="7" xfId="0" applyFont="1" applyBorder="1" applyAlignment="1" applyProtection="1">
      <alignment horizontal="left" vertical="center"/>
      <protection locked="0"/>
    </xf>
    <xf numFmtId="0" fontId="7" fillId="0" borderId="3" xfId="0" applyFont="1" applyBorder="1" applyAlignment="1" applyProtection="1">
      <alignment horizontal="left" vertical="center"/>
      <protection locked="0"/>
    </xf>
    <xf numFmtId="6" fontId="7" fillId="0" borderId="6" xfId="1" applyFont="1" applyBorder="1" applyAlignment="1" applyProtection="1">
      <alignment vertical="center"/>
    </xf>
    <xf numFmtId="6" fontId="7" fillId="0" borderId="7" xfId="1" applyFont="1" applyBorder="1" applyAlignment="1" applyProtection="1">
      <alignment vertical="center"/>
    </xf>
    <xf numFmtId="0" fontId="7" fillId="3" borderId="7" xfId="0" applyFont="1" applyFill="1" applyBorder="1" applyAlignment="1" applyProtection="1">
      <alignment horizontal="center" vertical="center"/>
      <protection locked="0"/>
    </xf>
    <xf numFmtId="0" fontId="7" fillId="3" borderId="36" xfId="0" applyFont="1" applyFill="1" applyBorder="1" applyAlignment="1" applyProtection="1">
      <alignment horizontal="center" vertical="center"/>
      <protection locked="0"/>
    </xf>
    <xf numFmtId="0" fontId="7" fillId="3" borderId="3" xfId="0" applyFont="1" applyFill="1" applyBorder="1" applyAlignment="1" applyProtection="1">
      <alignment horizontal="center" vertical="center"/>
      <protection locked="0"/>
    </xf>
    <xf numFmtId="56" fontId="7" fillId="0" borderId="21" xfId="0" applyNumberFormat="1" applyFont="1" applyBorder="1" applyAlignment="1" applyProtection="1">
      <alignment horizontal="center" vertical="center" shrinkToFit="1"/>
      <protection locked="0"/>
    </xf>
    <xf numFmtId="56" fontId="7" fillId="0" borderId="19" xfId="0" applyNumberFormat="1" applyFont="1" applyBorder="1" applyAlignment="1" applyProtection="1">
      <alignment horizontal="center" vertical="center" shrinkToFit="1"/>
      <protection locked="0"/>
    </xf>
    <xf numFmtId="0" fontId="7" fillId="0" borderId="20" xfId="0" applyFont="1" applyBorder="1" applyAlignment="1" applyProtection="1">
      <alignment horizontal="center" vertical="center"/>
      <protection locked="0"/>
    </xf>
    <xf numFmtId="0" fontId="7" fillId="0" borderId="19" xfId="0" applyFont="1" applyBorder="1" applyAlignment="1" applyProtection="1">
      <alignment horizontal="center" vertical="center"/>
      <protection locked="0"/>
    </xf>
    <xf numFmtId="176" fontId="7" fillId="0" borderId="19" xfId="0" applyNumberFormat="1" applyFont="1" applyBorder="1" applyAlignment="1" applyProtection="1">
      <alignment horizontal="center" vertical="center"/>
      <protection locked="0"/>
    </xf>
    <xf numFmtId="6" fontId="7" fillId="0" borderId="6" xfId="1" applyFont="1" applyBorder="1" applyAlignment="1" applyProtection="1">
      <alignment vertical="center"/>
      <protection locked="0"/>
    </xf>
    <xf numFmtId="6" fontId="7" fillId="0" borderId="3" xfId="1" applyFont="1" applyBorder="1" applyAlignment="1" applyProtection="1">
      <alignment vertical="center"/>
      <protection locked="0"/>
    </xf>
    <xf numFmtId="0" fontId="7" fillId="0" borderId="6" xfId="0" applyFont="1" applyBorder="1" applyAlignment="1" applyProtection="1">
      <alignment horizontal="left" vertical="center" shrinkToFit="1"/>
      <protection locked="0"/>
    </xf>
    <xf numFmtId="0" fontId="7" fillId="0" borderId="7" xfId="0" applyFont="1" applyBorder="1" applyAlignment="1" applyProtection="1">
      <alignment horizontal="left" vertical="center" shrinkToFit="1"/>
      <protection locked="0"/>
    </xf>
    <xf numFmtId="0" fontId="7" fillId="0" borderId="3" xfId="0" applyFont="1" applyBorder="1" applyAlignment="1" applyProtection="1">
      <alignment horizontal="left" vertical="center" shrinkToFit="1"/>
      <protection locked="0"/>
    </xf>
    <xf numFmtId="6" fontId="7" fillId="0" borderId="24" xfId="1" applyFont="1" applyBorder="1" applyAlignment="1" applyProtection="1">
      <alignment vertical="center"/>
    </xf>
    <xf numFmtId="6" fontId="7" fillId="0" borderId="23" xfId="1" applyFont="1" applyBorder="1" applyAlignment="1" applyProtection="1">
      <alignment vertical="center"/>
    </xf>
    <xf numFmtId="6" fontId="7" fillId="0" borderId="22" xfId="1" applyFont="1" applyBorder="1" applyAlignment="1" applyProtection="1">
      <alignment vertical="center"/>
    </xf>
    <xf numFmtId="6" fontId="7" fillId="0" borderId="25" xfId="1" applyFont="1" applyBorder="1" applyAlignment="1" applyProtection="1">
      <alignment vertical="center"/>
    </xf>
    <xf numFmtId="5" fontId="7" fillId="0" borderId="5" xfId="0" applyNumberFormat="1" applyFont="1" applyBorder="1" applyAlignment="1" applyProtection="1">
      <alignment horizontal="center" vertical="center" wrapText="1"/>
      <protection locked="0"/>
    </xf>
    <xf numFmtId="0" fontId="7" fillId="2" borderId="16" xfId="0" applyFont="1" applyFill="1" applyBorder="1" applyAlignment="1" applyProtection="1">
      <alignment horizontal="center" vertical="center"/>
      <protection locked="0"/>
    </xf>
    <xf numFmtId="0" fontId="7" fillId="2" borderId="14" xfId="0" applyFont="1" applyFill="1" applyBorder="1" applyAlignment="1" applyProtection="1">
      <alignment horizontal="center" vertical="center"/>
      <protection locked="0"/>
    </xf>
    <xf numFmtId="31" fontId="7" fillId="0" borderId="28" xfId="0" applyNumberFormat="1" applyFont="1" applyBorder="1" applyAlignment="1" applyProtection="1">
      <alignment horizontal="right" vertical="center" shrinkToFit="1"/>
      <protection locked="0"/>
    </xf>
    <xf numFmtId="5" fontId="7" fillId="0" borderId="16" xfId="0" applyNumberFormat="1" applyFont="1" applyBorder="1" applyAlignment="1" applyProtection="1">
      <alignment horizontal="center" vertical="center" wrapText="1"/>
      <protection locked="0"/>
    </xf>
    <xf numFmtId="5" fontId="7" fillId="0" borderId="15" xfId="0" applyNumberFormat="1" applyFont="1" applyBorder="1" applyAlignment="1" applyProtection="1">
      <alignment horizontal="center" vertical="center" wrapText="1"/>
      <protection locked="0"/>
    </xf>
    <xf numFmtId="5" fontId="7" fillId="0" borderId="14" xfId="0" applyNumberFormat="1" applyFont="1" applyBorder="1" applyAlignment="1" applyProtection="1">
      <alignment horizontal="center" vertical="center" wrapText="1"/>
      <protection locked="0"/>
    </xf>
    <xf numFmtId="0" fontId="11" fillId="0" borderId="0" xfId="0" applyFont="1" applyFill="1" applyAlignment="1" applyProtection="1">
      <alignment horizontal="right" vertical="center"/>
      <protection locked="0"/>
    </xf>
    <xf numFmtId="0" fontId="7" fillId="0" borderId="17" xfId="0" applyFont="1" applyBorder="1" applyAlignment="1" applyProtection="1">
      <alignment vertical="center" shrinkToFit="1"/>
      <protection locked="0"/>
    </xf>
    <xf numFmtId="0" fontId="7" fillId="2" borderId="11" xfId="0" applyFont="1" applyFill="1" applyBorder="1" applyAlignment="1" applyProtection="1">
      <alignment horizontal="center" vertical="center"/>
      <protection locked="0"/>
    </xf>
    <xf numFmtId="0" fontId="7" fillId="2" borderId="9" xfId="0" applyFont="1" applyFill="1" applyBorder="1" applyAlignment="1" applyProtection="1">
      <alignment horizontal="center" vertical="center"/>
      <protection locked="0"/>
    </xf>
    <xf numFmtId="0" fontId="7" fillId="2" borderId="15" xfId="0" applyFont="1" applyFill="1" applyBorder="1" applyAlignment="1" applyProtection="1">
      <alignment horizontal="center" vertical="center"/>
      <protection locked="0"/>
    </xf>
    <xf numFmtId="0" fontId="7" fillId="2" borderId="10" xfId="0" applyFont="1" applyFill="1" applyBorder="1" applyAlignment="1" applyProtection="1">
      <alignment horizontal="center" vertical="center"/>
      <protection locked="0"/>
    </xf>
    <xf numFmtId="0" fontId="8" fillId="2" borderId="8" xfId="0" applyFont="1" applyFill="1" applyBorder="1" applyAlignment="1" applyProtection="1">
      <alignment horizontal="center" vertical="center"/>
      <protection locked="0"/>
    </xf>
    <xf numFmtId="56" fontId="7" fillId="0" borderId="6" xfId="0" applyNumberFormat="1" applyFont="1" applyBorder="1" applyAlignment="1" applyProtection="1">
      <alignment horizontal="center" vertical="center" wrapText="1" shrinkToFit="1"/>
      <protection locked="0"/>
    </xf>
    <xf numFmtId="56" fontId="7" fillId="0" borderId="7" xfId="0" applyNumberFormat="1" applyFont="1" applyBorder="1" applyAlignment="1" applyProtection="1">
      <alignment horizontal="center" vertical="center" wrapText="1" shrinkToFit="1"/>
      <protection locked="0"/>
    </xf>
    <xf numFmtId="56" fontId="7" fillId="0" borderId="3" xfId="0" applyNumberFormat="1" applyFont="1" applyBorder="1" applyAlignment="1" applyProtection="1">
      <alignment horizontal="center" vertical="center" wrapText="1" shrinkToFit="1"/>
      <protection locked="0"/>
    </xf>
    <xf numFmtId="0" fontId="7" fillId="2" borderId="6" xfId="0" applyFont="1" applyFill="1" applyBorder="1" applyAlignment="1" applyProtection="1">
      <alignment horizontal="center" vertical="center" wrapText="1"/>
      <protection locked="0"/>
    </xf>
    <xf numFmtId="0" fontId="7" fillId="2" borderId="3" xfId="0" applyFont="1" applyFill="1" applyBorder="1" applyAlignment="1" applyProtection="1">
      <alignment horizontal="center" vertical="center" wrapText="1"/>
      <protection locked="0"/>
    </xf>
    <xf numFmtId="5" fontId="7" fillId="0" borderId="24" xfId="0" applyNumberFormat="1" applyFont="1" applyBorder="1" applyAlignment="1" applyProtection="1">
      <alignment horizontal="center" vertical="center" wrapText="1"/>
      <protection locked="0"/>
    </xf>
    <xf numFmtId="5" fontId="7" fillId="0" borderId="23" xfId="0" applyNumberFormat="1" applyFont="1" applyBorder="1" applyAlignment="1" applyProtection="1">
      <alignment horizontal="center" vertical="center" wrapText="1"/>
      <protection locked="0"/>
    </xf>
    <xf numFmtId="5" fontId="7" fillId="0" borderId="22" xfId="0" applyNumberFormat="1" applyFont="1" applyBorder="1" applyAlignment="1" applyProtection="1">
      <alignment horizontal="center" vertical="center" wrapText="1"/>
      <protection locked="0"/>
    </xf>
    <xf numFmtId="0" fontId="7" fillId="0" borderId="16" xfId="0" applyFont="1" applyBorder="1" applyAlignment="1" applyProtection="1">
      <alignment horizontal="left" vertical="center"/>
      <protection locked="0"/>
    </xf>
    <xf numFmtId="0" fontId="7" fillId="0" borderId="15" xfId="0" applyFont="1" applyBorder="1" applyAlignment="1" applyProtection="1">
      <alignment horizontal="left" vertical="center"/>
      <protection locked="0"/>
    </xf>
    <xf numFmtId="0" fontId="7" fillId="0" borderId="14" xfId="0" applyFont="1" applyBorder="1" applyAlignment="1" applyProtection="1">
      <alignment horizontal="left" vertical="center"/>
      <protection locked="0"/>
    </xf>
    <xf numFmtId="6" fontId="7" fillId="0" borderId="16" xfId="1" applyFont="1" applyBorder="1" applyAlignment="1" applyProtection="1">
      <alignment vertical="center"/>
      <protection locked="0"/>
    </xf>
    <xf numFmtId="6" fontId="7" fillId="0" borderId="14" xfId="1" applyFont="1" applyBorder="1" applyAlignment="1" applyProtection="1">
      <alignment vertical="center"/>
      <protection locked="0"/>
    </xf>
    <xf numFmtId="5" fontId="7" fillId="0" borderId="48" xfId="0" applyNumberFormat="1" applyFont="1" applyBorder="1" applyAlignment="1" applyProtection="1">
      <alignment horizontal="center" vertical="center" wrapText="1"/>
      <protection locked="0"/>
    </xf>
    <xf numFmtId="5" fontId="7" fillId="0" borderId="49" xfId="0" applyNumberFormat="1" applyFont="1" applyBorder="1" applyAlignment="1" applyProtection="1">
      <alignment horizontal="center" vertical="center" wrapText="1"/>
      <protection locked="0"/>
    </xf>
    <xf numFmtId="5" fontId="7" fillId="0" borderId="50" xfId="0" applyNumberFormat="1" applyFont="1" applyBorder="1" applyAlignment="1" applyProtection="1">
      <alignment horizontal="center" vertical="center" wrapText="1"/>
      <protection locked="0"/>
    </xf>
    <xf numFmtId="0" fontId="7" fillId="0" borderId="24" xfId="0" applyFont="1" applyBorder="1" applyAlignment="1" applyProtection="1">
      <alignment horizontal="center" vertical="center"/>
      <protection locked="0"/>
    </xf>
    <xf numFmtId="0" fontId="7" fillId="0" borderId="23" xfId="0" applyFont="1" applyBorder="1" applyAlignment="1" applyProtection="1">
      <alignment horizontal="center" vertical="center"/>
      <protection locked="0"/>
    </xf>
    <xf numFmtId="0" fontId="7" fillId="0" borderId="22" xfId="0" applyFont="1" applyBorder="1" applyAlignment="1" applyProtection="1">
      <alignment horizontal="center" vertical="center"/>
      <protection locked="0"/>
    </xf>
    <xf numFmtId="56" fontId="7" fillId="0" borderId="6" xfId="0" applyNumberFormat="1" applyFont="1" applyBorder="1" applyAlignment="1" applyProtection="1">
      <alignment horizontal="right" vertical="center"/>
      <protection locked="0"/>
    </xf>
    <xf numFmtId="56" fontId="7" fillId="0" borderId="3" xfId="0" applyNumberFormat="1" applyFont="1" applyBorder="1" applyAlignment="1" applyProtection="1">
      <alignment horizontal="right" vertical="center"/>
      <protection locked="0"/>
    </xf>
    <xf numFmtId="56" fontId="7" fillId="0" borderId="5" xfId="0" applyNumberFormat="1" applyFont="1" applyBorder="1" applyAlignment="1" applyProtection="1">
      <alignment vertical="center" wrapText="1" shrinkToFit="1"/>
      <protection locked="0"/>
    </xf>
    <xf numFmtId="56" fontId="7" fillId="0" borderId="6" xfId="0" applyNumberFormat="1" applyFont="1" applyBorder="1" applyAlignment="1" applyProtection="1">
      <alignment vertical="center" wrapText="1" shrinkToFit="1"/>
      <protection locked="0"/>
    </xf>
    <xf numFmtId="56" fontId="7" fillId="0" borderId="7" xfId="0" applyNumberFormat="1" applyFont="1" applyBorder="1" applyAlignment="1" applyProtection="1">
      <alignment vertical="center" wrapText="1" shrinkToFit="1"/>
      <protection locked="0"/>
    </xf>
    <xf numFmtId="56" fontId="7" fillId="0" borderId="3" xfId="0" applyNumberFormat="1" applyFont="1" applyBorder="1" applyAlignment="1" applyProtection="1">
      <alignment vertical="center" wrapText="1" shrinkToFit="1"/>
      <protection locked="0"/>
    </xf>
    <xf numFmtId="0" fontId="2" fillId="0" borderId="0" xfId="0" applyFont="1" applyBorder="1" applyAlignment="1" applyProtection="1">
      <alignment vertical="center" shrinkToFit="1"/>
      <protection locked="0"/>
    </xf>
    <xf numFmtId="0" fontId="0" fillId="0" borderId="0" xfId="0" applyBorder="1" applyAlignment="1" applyProtection="1">
      <alignment vertical="center" shrinkToFit="1"/>
      <protection locked="0"/>
    </xf>
    <xf numFmtId="0" fontId="7" fillId="0" borderId="10" xfId="0" applyFont="1" applyFill="1" applyBorder="1" applyAlignment="1" applyProtection="1">
      <alignment horizontal="center" vertical="center"/>
      <protection locked="0"/>
    </xf>
    <xf numFmtId="0" fontId="8" fillId="0" borderId="0" xfId="0" applyFont="1" applyFill="1" applyAlignment="1" applyProtection="1">
      <alignment horizontal="center" vertical="center" wrapText="1"/>
      <protection locked="0"/>
    </xf>
    <xf numFmtId="0" fontId="7" fillId="0" borderId="10" xfId="0" applyFont="1" applyFill="1" applyBorder="1" applyAlignment="1" applyProtection="1">
      <alignment horizontal="center" vertical="center" wrapText="1"/>
      <protection locked="0"/>
    </xf>
    <xf numFmtId="0" fontId="9" fillId="0" borderId="10" xfId="0" applyFont="1" applyFill="1" applyBorder="1" applyAlignment="1" applyProtection="1">
      <alignment horizontal="center" vertical="center"/>
      <protection locked="0"/>
    </xf>
    <xf numFmtId="0" fontId="15" fillId="0" borderId="7" xfId="0" applyFont="1" applyBorder="1" applyAlignment="1" applyProtection="1">
      <alignment horizontal="center" vertical="center"/>
      <protection locked="0"/>
    </xf>
    <xf numFmtId="0" fontId="7" fillId="3" borderId="7" xfId="0" applyFont="1" applyFill="1" applyBorder="1" applyAlignment="1" applyProtection="1">
      <alignment horizontal="left" vertical="center"/>
      <protection locked="0"/>
    </xf>
    <xf numFmtId="0" fontId="7" fillId="3" borderId="36" xfId="0" applyFont="1" applyFill="1" applyBorder="1" applyAlignment="1" applyProtection="1">
      <alignment horizontal="left" vertical="center"/>
      <protection locked="0"/>
    </xf>
    <xf numFmtId="182" fontId="7" fillId="3" borderId="7" xfId="0" applyNumberFormat="1" applyFont="1" applyFill="1" applyBorder="1" applyAlignment="1" applyProtection="1">
      <alignment horizontal="center" vertical="center" wrapText="1"/>
    </xf>
    <xf numFmtId="177" fontId="7" fillId="0" borderId="30" xfId="0" applyNumberFormat="1" applyFont="1" applyBorder="1" applyAlignment="1" applyProtection="1">
      <alignment vertical="center"/>
    </xf>
    <xf numFmtId="177" fontId="7" fillId="0" borderId="29" xfId="0" applyNumberFormat="1" applyFont="1" applyBorder="1" applyAlignment="1" applyProtection="1">
      <alignment vertical="center"/>
    </xf>
    <xf numFmtId="177" fontId="7" fillId="0" borderId="31" xfId="0" applyNumberFormat="1" applyFont="1" applyBorder="1" applyAlignment="1" applyProtection="1">
      <alignment vertical="center"/>
    </xf>
    <xf numFmtId="0" fontId="7" fillId="2" borderId="35" xfId="0" applyFont="1" applyFill="1" applyBorder="1" applyAlignment="1" applyProtection="1">
      <alignment horizontal="center" vertical="center"/>
      <protection locked="0"/>
    </xf>
    <xf numFmtId="0" fontId="7" fillId="2" borderId="33" xfId="0" applyFont="1" applyFill="1" applyBorder="1" applyAlignment="1" applyProtection="1">
      <alignment horizontal="center" vertical="center"/>
      <protection locked="0"/>
    </xf>
    <xf numFmtId="0" fontId="7" fillId="0" borderId="6" xfId="0" applyFont="1" applyBorder="1" applyAlignment="1" applyProtection="1">
      <alignment vertical="center"/>
      <protection locked="0"/>
    </xf>
    <xf numFmtId="0" fontId="7" fillId="0" borderId="7" xfId="0" applyFont="1" applyBorder="1" applyAlignment="1" applyProtection="1">
      <alignment vertical="center"/>
      <protection locked="0"/>
    </xf>
    <xf numFmtId="0" fontId="7" fillId="0" borderId="3" xfId="0" applyFont="1" applyBorder="1" applyAlignment="1" applyProtection="1">
      <alignment vertical="center"/>
      <protection locked="0"/>
    </xf>
    <xf numFmtId="177" fontId="7" fillId="0" borderId="6" xfId="0" applyNumberFormat="1" applyFont="1" applyBorder="1" applyAlignment="1" applyProtection="1">
      <alignment vertical="center"/>
    </xf>
    <xf numFmtId="177" fontId="7" fillId="0" borderId="7" xfId="0" applyNumberFormat="1" applyFont="1" applyBorder="1" applyAlignment="1" applyProtection="1">
      <alignment vertical="center"/>
    </xf>
    <xf numFmtId="177" fontId="7" fillId="0" borderId="3" xfId="0" applyNumberFormat="1" applyFont="1" applyBorder="1" applyAlignment="1" applyProtection="1">
      <alignment vertical="center"/>
    </xf>
    <xf numFmtId="0" fontId="11" fillId="3" borderId="0" xfId="0" applyFont="1" applyFill="1" applyAlignment="1" applyProtection="1">
      <alignment horizontal="right" vertical="center"/>
      <protection locked="0"/>
    </xf>
    <xf numFmtId="0" fontId="7" fillId="2" borderId="6" xfId="0" applyFont="1" applyFill="1" applyBorder="1" applyAlignment="1" applyProtection="1">
      <alignment horizontal="center" vertical="center"/>
      <protection locked="0"/>
    </xf>
    <xf numFmtId="0" fontId="7" fillId="2" borderId="3"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7" fillId="3" borderId="6" xfId="0" applyFont="1" applyFill="1" applyBorder="1" applyAlignment="1" applyProtection="1">
      <alignment vertical="center" wrapText="1"/>
      <protection locked="0"/>
    </xf>
    <xf numFmtId="0" fontId="7" fillId="3" borderId="7" xfId="0" applyFont="1" applyFill="1" applyBorder="1" applyAlignment="1" applyProtection="1">
      <alignment vertical="center" wrapText="1"/>
      <protection locked="0"/>
    </xf>
    <xf numFmtId="0" fontId="7" fillId="3" borderId="3" xfId="0" applyFont="1" applyFill="1" applyBorder="1" applyAlignment="1" applyProtection="1">
      <alignment vertical="center" wrapText="1"/>
      <protection locked="0"/>
    </xf>
    <xf numFmtId="0" fontId="7" fillId="2" borderId="16" xfId="0" applyFont="1" applyFill="1" applyBorder="1" applyAlignment="1" applyProtection="1">
      <alignment horizontal="center" vertical="center" wrapText="1"/>
      <protection locked="0"/>
    </xf>
    <xf numFmtId="0" fontId="7" fillId="2" borderId="38" xfId="0" applyFont="1" applyFill="1" applyBorder="1" applyAlignment="1" applyProtection="1">
      <alignment horizontal="center" vertical="center"/>
      <protection locked="0"/>
    </xf>
    <xf numFmtId="0" fontId="7" fillId="2" borderId="43" xfId="0" applyFont="1" applyFill="1" applyBorder="1" applyAlignment="1" applyProtection="1">
      <alignment horizontal="center" vertical="center"/>
      <protection locked="0"/>
    </xf>
    <xf numFmtId="0" fontId="7" fillId="4" borderId="6" xfId="0" applyFont="1" applyFill="1" applyBorder="1" applyAlignment="1" applyProtection="1">
      <alignment horizontal="center" vertical="center"/>
      <protection locked="0"/>
    </xf>
    <xf numFmtId="0" fontId="7" fillId="4" borderId="36" xfId="0" applyFont="1" applyFill="1" applyBorder="1" applyAlignment="1" applyProtection="1">
      <alignment horizontal="center" vertical="center"/>
      <protection locked="0"/>
    </xf>
    <xf numFmtId="0" fontId="7" fillId="2" borderId="7" xfId="0" applyFont="1" applyFill="1" applyBorder="1" applyAlignment="1" applyProtection="1">
      <alignment horizontal="center" vertical="center"/>
      <protection locked="0"/>
    </xf>
    <xf numFmtId="31" fontId="7" fillId="3" borderId="10" xfId="0" applyNumberFormat="1" applyFont="1" applyFill="1" applyBorder="1" applyAlignment="1" applyProtection="1">
      <alignment horizontal="right" shrinkToFit="1"/>
      <protection locked="0"/>
    </xf>
    <xf numFmtId="0" fontId="16" fillId="3" borderId="10" xfId="0" applyFont="1" applyFill="1" applyBorder="1" applyAlignment="1" applyProtection="1">
      <alignment horizontal="center"/>
      <protection locked="0"/>
    </xf>
    <xf numFmtId="182" fontId="7" fillId="3" borderId="10" xfId="0" applyNumberFormat="1" applyFont="1" applyFill="1" applyBorder="1" applyAlignment="1" applyProtection="1">
      <alignment horizontal="center" vertical="center" wrapText="1"/>
    </xf>
    <xf numFmtId="31" fontId="7" fillId="3" borderId="7" xfId="0" applyNumberFormat="1" applyFont="1" applyFill="1" applyBorder="1" applyAlignment="1" applyProtection="1">
      <alignment horizontal="right" vertical="center" shrinkToFit="1"/>
    </xf>
    <xf numFmtId="0" fontId="7" fillId="3" borderId="7" xfId="0" applyFont="1" applyFill="1" applyBorder="1" applyAlignment="1" applyProtection="1">
      <alignment horizontal="left" vertical="center" indent="1"/>
      <protection locked="0"/>
    </xf>
    <xf numFmtId="0" fontId="7" fillId="3" borderId="3" xfId="0" applyFont="1" applyFill="1" applyBorder="1" applyAlignment="1" applyProtection="1">
      <alignment horizontal="left" vertical="center" indent="1"/>
      <protection locked="0"/>
    </xf>
    <xf numFmtId="0" fontId="7" fillId="4" borderId="6" xfId="0" applyFont="1" applyFill="1" applyBorder="1" applyAlignment="1" applyProtection="1">
      <alignment horizontal="center" vertical="center" wrapText="1"/>
      <protection locked="0"/>
    </xf>
    <xf numFmtId="0" fontId="7" fillId="4" borderId="3" xfId="0" applyFont="1" applyFill="1" applyBorder="1" applyAlignment="1" applyProtection="1">
      <alignment horizontal="center" vertical="center"/>
      <protection locked="0"/>
    </xf>
    <xf numFmtId="0" fontId="7" fillId="3" borderId="13" xfId="0" applyFont="1" applyFill="1" applyBorder="1" applyAlignment="1" applyProtection="1">
      <alignment vertical="center"/>
      <protection locked="0"/>
    </xf>
    <xf numFmtId="0" fontId="7" fillId="3" borderId="42" xfId="0" applyFont="1" applyFill="1" applyBorder="1" applyAlignment="1" applyProtection="1">
      <alignment vertical="center"/>
      <protection locked="0"/>
    </xf>
    <xf numFmtId="0" fontId="7" fillId="3" borderId="41" xfId="0" applyFont="1" applyFill="1" applyBorder="1" applyAlignment="1" applyProtection="1">
      <alignment vertical="center"/>
      <protection locked="0"/>
    </xf>
    <xf numFmtId="0" fontId="7" fillId="3" borderId="40" xfId="0" applyFont="1" applyFill="1" applyBorder="1" applyAlignment="1" applyProtection="1">
      <alignment horizontal="center" vertical="center"/>
      <protection locked="0"/>
    </xf>
    <xf numFmtId="0" fontId="7" fillId="3" borderId="2" xfId="0" applyFont="1" applyFill="1" applyBorder="1" applyAlignment="1" applyProtection="1">
      <alignment horizontal="center" vertical="center"/>
      <protection locked="0"/>
    </xf>
    <xf numFmtId="0" fontId="7" fillId="3" borderId="39" xfId="0" applyFont="1" applyFill="1" applyBorder="1" applyAlignment="1" applyProtection="1">
      <alignment horizontal="center" vertical="center"/>
      <protection locked="0"/>
    </xf>
    <xf numFmtId="0" fontId="7" fillId="3" borderId="0" xfId="0" applyFont="1" applyFill="1" applyBorder="1" applyAlignment="1" applyProtection="1">
      <alignment horizontal="center" vertical="center"/>
      <protection locked="0"/>
    </xf>
    <xf numFmtId="0" fontId="7" fillId="3" borderId="0" xfId="0" applyFont="1" applyFill="1" applyBorder="1" applyAlignment="1" applyProtection="1">
      <alignment horizontal="center" vertical="center" wrapText="1"/>
      <protection locked="0"/>
    </xf>
    <xf numFmtId="182" fontId="7" fillId="3" borderId="10" xfId="0" applyNumberFormat="1" applyFont="1" applyFill="1" applyBorder="1" applyAlignment="1" applyProtection="1">
      <alignment horizontal="center" vertical="center" wrapText="1"/>
      <protection locked="0"/>
    </xf>
    <xf numFmtId="31" fontId="7" fillId="3" borderId="6" xfId="0" applyNumberFormat="1" applyFont="1" applyFill="1" applyBorder="1" applyAlignment="1" applyProtection="1">
      <alignment horizontal="right" vertical="center" shrinkToFit="1"/>
    </xf>
    <xf numFmtId="0" fontId="7" fillId="0" borderId="37" xfId="0" applyFont="1" applyBorder="1" applyAlignment="1" applyProtection="1">
      <alignment horizontal="center" vertical="center"/>
      <protection locked="0"/>
    </xf>
    <xf numFmtId="0" fontId="7" fillId="0" borderId="7" xfId="0" applyFont="1" applyBorder="1" applyAlignment="1" applyProtection="1">
      <alignment horizontal="center" vertical="center"/>
      <protection locked="0"/>
    </xf>
    <xf numFmtId="0" fontId="7" fillId="0" borderId="3" xfId="0" applyFont="1" applyBorder="1" applyAlignment="1" applyProtection="1">
      <alignment horizontal="center" vertical="center"/>
      <protection locked="0"/>
    </xf>
    <xf numFmtId="0" fontId="7" fillId="3" borderId="6" xfId="0" applyFont="1" applyFill="1" applyBorder="1" applyAlignment="1" applyProtection="1">
      <alignment horizontal="right" vertical="center"/>
      <protection locked="0"/>
    </xf>
    <xf numFmtId="0" fontId="7" fillId="3" borderId="7" xfId="0" applyFont="1" applyFill="1" applyBorder="1" applyAlignment="1" applyProtection="1">
      <alignment horizontal="right" vertical="center"/>
      <protection locked="0"/>
    </xf>
    <xf numFmtId="0" fontId="7" fillId="3" borderId="45" xfId="0" applyFont="1" applyFill="1" applyBorder="1" applyAlignment="1" applyProtection="1">
      <alignment horizontal="center" vertical="center"/>
      <protection locked="0"/>
    </xf>
    <xf numFmtId="0" fontId="7" fillId="3" borderId="46" xfId="0" applyFont="1" applyFill="1" applyBorder="1" applyAlignment="1" applyProtection="1">
      <alignment horizontal="center" vertical="center"/>
      <protection locked="0"/>
    </xf>
    <xf numFmtId="0" fontId="7" fillId="3" borderId="47" xfId="0" applyFont="1" applyFill="1" applyBorder="1" applyAlignment="1" applyProtection="1">
      <alignment horizontal="center" vertical="center"/>
      <protection locked="0"/>
    </xf>
    <xf numFmtId="0" fontId="7" fillId="3" borderId="37" xfId="0" applyFont="1" applyFill="1" applyBorder="1" applyAlignment="1" applyProtection="1">
      <alignment horizontal="center" vertical="center"/>
      <protection locked="0"/>
    </xf>
    <xf numFmtId="0" fontId="7" fillId="4" borderId="3" xfId="0" applyFont="1" applyFill="1" applyBorder="1" applyAlignment="1" applyProtection="1">
      <alignment horizontal="center" vertical="center" wrapText="1"/>
      <protection locked="0"/>
    </xf>
    <xf numFmtId="0" fontId="7" fillId="0" borderId="36" xfId="0" applyFont="1" applyBorder="1" applyAlignment="1" applyProtection="1">
      <alignment vertical="center"/>
      <protection locked="0"/>
    </xf>
    <xf numFmtId="0" fontId="7" fillId="0" borderId="6" xfId="0" applyFont="1" applyBorder="1" applyAlignment="1" applyProtection="1">
      <alignment vertical="center" wrapText="1" shrinkToFit="1"/>
      <protection locked="0"/>
    </xf>
    <xf numFmtId="0" fontId="7" fillId="0" borderId="7" xfId="0" applyFont="1" applyBorder="1" applyAlignment="1" applyProtection="1">
      <alignment vertical="center" shrinkToFit="1"/>
      <protection locked="0"/>
    </xf>
    <xf numFmtId="0" fontId="7" fillId="0" borderId="3" xfId="0" applyFont="1" applyBorder="1" applyAlignment="1" applyProtection="1">
      <alignment vertical="center" shrinkToFit="1"/>
      <protection locked="0"/>
    </xf>
    <xf numFmtId="0" fontId="7" fillId="0" borderId="36" xfId="0" applyFont="1" applyBorder="1" applyAlignment="1" applyProtection="1">
      <alignment horizontal="center" vertical="center"/>
      <protection locked="0"/>
    </xf>
    <xf numFmtId="181" fontId="7" fillId="0" borderId="44" xfId="0" applyNumberFormat="1" applyFont="1" applyBorder="1" applyAlignment="1" applyProtection="1">
      <alignment horizontal="center" vertical="center" shrinkToFit="1"/>
      <protection locked="0"/>
    </xf>
    <xf numFmtId="181" fontId="7" fillId="0" borderId="29" xfId="0" applyNumberFormat="1" applyFont="1" applyBorder="1" applyAlignment="1" applyProtection="1">
      <alignment horizontal="center" vertical="center" shrinkToFit="1"/>
      <protection locked="0"/>
    </xf>
    <xf numFmtId="181" fontId="7" fillId="0" borderId="32" xfId="0" applyNumberFormat="1" applyFont="1" applyBorder="1" applyAlignment="1" applyProtection="1">
      <alignment horizontal="center" vertical="center" shrinkToFit="1"/>
      <protection locked="0"/>
    </xf>
    <xf numFmtId="0" fontId="7" fillId="0" borderId="44" xfId="0" applyFont="1" applyBorder="1" applyAlignment="1" applyProtection="1">
      <alignment horizontal="center" vertical="center" wrapText="1"/>
      <protection locked="0"/>
    </xf>
    <xf numFmtId="0" fontId="7" fillId="0" borderId="29" xfId="0" applyFont="1" applyBorder="1" applyAlignment="1" applyProtection="1">
      <alignment horizontal="center" vertical="center" wrapText="1"/>
      <protection locked="0"/>
    </xf>
    <xf numFmtId="177" fontId="7" fillId="0" borderId="35" xfId="0" applyNumberFormat="1" applyFont="1" applyBorder="1" applyAlignment="1" applyProtection="1">
      <alignment vertical="center"/>
    </xf>
    <xf numFmtId="177" fontId="7" fillId="0" borderId="34" xfId="0" applyNumberFormat="1" applyFont="1" applyBorder="1" applyAlignment="1" applyProtection="1">
      <alignment vertical="center"/>
    </xf>
    <xf numFmtId="177" fontId="7" fillId="0" borderId="33" xfId="0" applyNumberFormat="1" applyFont="1" applyBorder="1" applyAlignment="1" applyProtection="1">
      <alignment vertical="center"/>
    </xf>
    <xf numFmtId="0" fontId="7" fillId="0" borderId="16" xfId="0" applyFont="1" applyBorder="1" applyAlignment="1" applyProtection="1">
      <alignment horizontal="center" vertical="center"/>
      <protection locked="0"/>
    </xf>
    <xf numFmtId="0" fontId="7" fillId="0" borderId="14" xfId="0" applyFont="1" applyBorder="1" applyAlignment="1" applyProtection="1">
      <alignment horizontal="center" vertical="center"/>
      <protection locked="0"/>
    </xf>
    <xf numFmtId="0" fontId="7" fillId="0" borderId="11" xfId="0" applyFont="1" applyBorder="1" applyAlignment="1" applyProtection="1">
      <alignment horizontal="center" vertical="center"/>
      <protection locked="0"/>
    </xf>
    <xf numFmtId="0" fontId="7" fillId="0" borderId="9" xfId="0" applyFont="1" applyBorder="1" applyAlignment="1" applyProtection="1">
      <alignment horizontal="center" vertical="center"/>
      <protection locked="0"/>
    </xf>
    <xf numFmtId="0" fontId="8" fillId="0" borderId="35" xfId="0" applyFont="1" applyBorder="1" applyAlignment="1" applyProtection="1">
      <alignment horizontal="center" vertical="center"/>
      <protection locked="0"/>
    </xf>
    <xf numFmtId="0" fontId="8" fillId="0" borderId="33" xfId="0" applyFont="1" applyBorder="1" applyAlignment="1" applyProtection="1">
      <alignment horizontal="center" vertical="center"/>
      <protection locked="0"/>
    </xf>
    <xf numFmtId="0" fontId="14" fillId="0" borderId="44" xfId="0" applyFont="1" applyBorder="1" applyAlignment="1" applyProtection="1">
      <alignment horizontal="center" vertical="center"/>
      <protection locked="0"/>
    </xf>
    <xf numFmtId="0" fontId="14" fillId="0" borderId="31" xfId="0" applyFont="1" applyBorder="1" applyAlignment="1" applyProtection="1">
      <alignment horizontal="center" vertical="center"/>
      <protection locked="0"/>
    </xf>
    <xf numFmtId="0" fontId="7" fillId="0" borderId="6" xfId="0" applyFont="1" applyBorder="1" applyAlignment="1" applyProtection="1">
      <alignment vertical="center" wrapText="1"/>
      <protection locked="0"/>
    </xf>
    <xf numFmtId="0" fontId="7" fillId="0" borderId="7" xfId="0" applyFont="1" applyBorder="1" applyAlignment="1" applyProtection="1">
      <alignment vertical="center" wrapText="1"/>
      <protection locked="0"/>
    </xf>
    <xf numFmtId="0" fontId="7" fillId="0" borderId="3" xfId="0" applyFont="1" applyBorder="1" applyAlignment="1" applyProtection="1">
      <alignment vertical="center" wrapText="1"/>
      <protection locked="0"/>
    </xf>
    <xf numFmtId="0" fontId="7" fillId="0" borderId="16" xfId="0" applyFont="1" applyBorder="1" applyAlignment="1" applyProtection="1">
      <alignment horizontal="center"/>
      <protection locked="0"/>
    </xf>
    <xf numFmtId="0" fontId="7" fillId="0" borderId="14" xfId="0" applyFont="1" applyBorder="1" applyAlignment="1" applyProtection="1">
      <alignment horizontal="center"/>
      <protection locked="0"/>
    </xf>
    <xf numFmtId="0" fontId="7" fillId="0" borderId="11" xfId="0" applyFont="1" applyBorder="1" applyAlignment="1" applyProtection="1">
      <alignment horizontal="center"/>
      <protection locked="0"/>
    </xf>
    <xf numFmtId="0" fontId="7" fillId="0" borderId="9" xfId="0" applyFont="1" applyBorder="1" applyAlignment="1" applyProtection="1">
      <alignment horizontal="center"/>
      <protection locked="0"/>
    </xf>
    <xf numFmtId="0" fontId="7" fillId="2" borderId="30" xfId="0" applyFont="1" applyFill="1" applyBorder="1" applyAlignment="1" applyProtection="1">
      <alignment horizontal="center" vertical="center"/>
      <protection locked="0"/>
    </xf>
    <xf numFmtId="0" fontId="7" fillId="2" borderId="32" xfId="0" applyFont="1" applyFill="1" applyBorder="1" applyAlignment="1" applyProtection="1">
      <alignment horizontal="center" vertical="center"/>
      <protection locked="0"/>
    </xf>
    <xf numFmtId="0" fontId="8" fillId="0" borderId="35" xfId="0" applyFont="1" applyBorder="1" applyAlignment="1" applyProtection="1">
      <alignment horizontal="center" vertical="center" wrapText="1"/>
      <protection locked="0"/>
    </xf>
    <xf numFmtId="0" fontId="8" fillId="0" borderId="33" xfId="0" applyFont="1" applyBorder="1" applyAlignment="1" applyProtection="1">
      <alignment horizontal="center" vertical="center" wrapText="1"/>
      <protection locked="0"/>
    </xf>
    <xf numFmtId="0" fontId="7" fillId="0" borderId="35" xfId="0" applyFont="1" applyBorder="1" applyAlignment="1" applyProtection="1">
      <alignment horizontal="center" vertical="center"/>
      <protection locked="0"/>
    </xf>
    <xf numFmtId="0" fontId="7" fillId="0" borderId="34" xfId="0" applyFont="1" applyBorder="1" applyAlignment="1" applyProtection="1">
      <alignment horizontal="center" vertical="center"/>
      <protection locked="0"/>
    </xf>
    <xf numFmtId="0" fontId="7" fillId="0" borderId="33" xfId="0" applyFont="1" applyBorder="1" applyAlignment="1" applyProtection="1">
      <alignment horizontal="center" vertical="center"/>
      <protection locked="0"/>
    </xf>
    <xf numFmtId="0" fontId="7" fillId="0" borderId="6" xfId="0" applyFont="1" applyBorder="1" applyAlignment="1" applyProtection="1">
      <alignment horizontal="center" vertical="center"/>
      <protection locked="0"/>
    </xf>
    <xf numFmtId="0" fontId="7" fillId="0" borderId="30" xfId="0" applyFont="1" applyBorder="1" applyAlignment="1" applyProtection="1">
      <alignment horizontal="center" vertical="center"/>
      <protection locked="0"/>
    </xf>
    <xf numFmtId="0" fontId="7" fillId="0" borderId="29" xfId="0" applyFont="1" applyBorder="1" applyAlignment="1" applyProtection="1">
      <alignment horizontal="center" vertical="center"/>
      <protection locked="0"/>
    </xf>
    <xf numFmtId="0" fontId="7" fillId="0" borderId="31" xfId="0" applyFont="1" applyBorder="1" applyAlignment="1" applyProtection="1">
      <alignment horizontal="center" vertical="center"/>
      <protection locked="0"/>
    </xf>
    <xf numFmtId="0" fontId="34" fillId="0" borderId="35" xfId="0" applyFont="1" applyBorder="1" applyAlignment="1" applyProtection="1">
      <alignment horizontal="center" vertical="center" wrapText="1"/>
      <protection locked="0"/>
    </xf>
    <xf numFmtId="0" fontId="34" fillId="0" borderId="33" xfId="0" applyFont="1" applyBorder="1" applyAlignment="1" applyProtection="1">
      <alignment horizontal="center" vertical="center" wrapText="1"/>
      <protection locked="0"/>
    </xf>
    <xf numFmtId="0" fontId="7" fillId="0" borderId="5" xfId="0" applyFont="1" applyBorder="1" applyAlignment="1">
      <alignment vertical="center"/>
    </xf>
    <xf numFmtId="0" fontId="7" fillId="0" borderId="16" xfId="0" applyFont="1" applyBorder="1" applyAlignment="1">
      <alignment horizontal="center"/>
    </xf>
    <xf numFmtId="0" fontId="7" fillId="0" borderId="14" xfId="0" applyFont="1" applyBorder="1" applyAlignment="1">
      <alignment horizontal="center"/>
    </xf>
    <xf numFmtId="0" fontId="7" fillId="0" borderId="11" xfId="0" applyFont="1" applyBorder="1" applyAlignment="1">
      <alignment horizontal="center"/>
    </xf>
    <xf numFmtId="0" fontId="7" fillId="0" borderId="9" xfId="0" applyFont="1" applyBorder="1" applyAlignment="1">
      <alignment horizontal="center"/>
    </xf>
    <xf numFmtId="0" fontId="7" fillId="0" borderId="16" xfId="0" applyFont="1" applyBorder="1" applyAlignment="1">
      <alignment horizontal="center" vertical="center"/>
    </xf>
    <xf numFmtId="0" fontId="7" fillId="0" borderId="14" xfId="0" applyFont="1" applyBorder="1" applyAlignment="1">
      <alignment horizontal="center" vertical="center"/>
    </xf>
    <xf numFmtId="0" fontId="7" fillId="0" borderId="11" xfId="0" applyFont="1" applyBorder="1" applyAlignment="1">
      <alignment horizontal="center" vertical="center"/>
    </xf>
    <xf numFmtId="0" fontId="7" fillId="0" borderId="9" xfId="0" applyFont="1" applyBorder="1" applyAlignment="1">
      <alignment horizontal="center" vertical="center"/>
    </xf>
    <xf numFmtId="0" fontId="18" fillId="0" borderId="0" xfId="0" applyFont="1" applyAlignment="1">
      <alignment horizontal="right" vertical="center"/>
    </xf>
    <xf numFmtId="0" fontId="8" fillId="0" borderId="6" xfId="0" applyFont="1" applyBorder="1" applyAlignment="1">
      <alignment horizontal="center" vertical="center" wrapText="1"/>
    </xf>
    <xf numFmtId="0" fontId="8" fillId="0" borderId="3" xfId="0" applyFont="1" applyBorder="1" applyAlignment="1">
      <alignment horizontal="center" vertical="center"/>
    </xf>
    <xf numFmtId="0" fontId="8" fillId="0" borderId="6" xfId="0" applyFont="1" applyBorder="1" applyAlignment="1">
      <alignment horizontal="center" vertical="center"/>
    </xf>
    <xf numFmtId="0" fontId="34" fillId="0" borderId="6" xfId="0" applyFont="1" applyBorder="1" applyAlignment="1">
      <alignment horizontal="center" vertical="center" wrapText="1"/>
    </xf>
    <xf numFmtId="0" fontId="34" fillId="0" borderId="3" xfId="0" applyFont="1" applyBorder="1" applyAlignment="1">
      <alignment horizontal="center" vertical="center" wrapText="1"/>
    </xf>
    <xf numFmtId="0" fontId="8" fillId="0" borderId="3" xfId="0" applyFont="1" applyBorder="1" applyAlignment="1">
      <alignment horizontal="center" vertical="center" wrapText="1"/>
    </xf>
    <xf numFmtId="182" fontId="7" fillId="0" borderId="7" xfId="0" applyNumberFormat="1" applyFont="1" applyBorder="1" applyAlignment="1">
      <alignment horizontal="center" vertical="center"/>
    </xf>
    <xf numFmtId="182" fontId="7" fillId="0" borderId="3" xfId="0" applyNumberFormat="1" applyFont="1" applyBorder="1" applyAlignment="1">
      <alignment horizontal="center" vertical="center"/>
    </xf>
    <xf numFmtId="0" fontId="16" fillId="3" borderId="10" xfId="0" applyFont="1" applyFill="1" applyBorder="1" applyAlignment="1">
      <alignment horizontal="center"/>
    </xf>
    <xf numFmtId="31" fontId="7" fillId="3" borderId="10" xfId="0" applyNumberFormat="1" applyFont="1" applyFill="1" applyBorder="1" applyAlignment="1">
      <alignment horizontal="right" shrinkToFit="1"/>
    </xf>
    <xf numFmtId="0" fontId="0" fillId="0" borderId="7" xfId="0" applyBorder="1" applyAlignment="1">
      <alignment horizontal="center" vertical="center"/>
    </xf>
    <xf numFmtId="0" fontId="0" fillId="0" borderId="3" xfId="0" applyBorder="1" applyAlignment="1">
      <alignment horizontal="center" vertical="center"/>
    </xf>
    <xf numFmtId="0" fontId="7" fillId="2" borderId="6" xfId="0" applyFont="1" applyFill="1" applyBorder="1" applyAlignment="1">
      <alignment horizontal="center" vertical="center" wrapText="1"/>
    </xf>
    <xf numFmtId="0" fontId="7" fillId="2" borderId="3"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7" xfId="0" applyFont="1" applyFill="1" applyBorder="1" applyAlignment="1">
      <alignment horizontal="center" vertical="center"/>
    </xf>
    <xf numFmtId="0" fontId="7" fillId="2" borderId="3" xfId="0" applyFont="1" applyFill="1" applyBorder="1" applyAlignment="1">
      <alignment horizontal="center" vertical="center"/>
    </xf>
    <xf numFmtId="182" fontId="0" fillId="0" borderId="7" xfId="0" applyNumberFormat="1" applyBorder="1" applyAlignment="1">
      <alignment horizontal="center" vertical="center"/>
    </xf>
    <xf numFmtId="0" fontId="7" fillId="0" borderId="7" xfId="0" applyFont="1" applyBorder="1" applyAlignment="1">
      <alignment horizontal="center" vertical="center" wrapText="1"/>
    </xf>
    <xf numFmtId="0" fontId="7" fillId="0" borderId="7" xfId="0" applyFont="1" applyBorder="1" applyAlignment="1">
      <alignment horizontal="center" vertical="center"/>
    </xf>
    <xf numFmtId="182" fontId="7" fillId="0" borderId="6" xfId="0" applyNumberFormat="1" applyFont="1" applyBorder="1" applyAlignment="1">
      <alignment horizontal="center" vertical="center"/>
    </xf>
    <xf numFmtId="0" fontId="7" fillId="0" borderId="6" xfId="0" applyFont="1" applyBorder="1" applyAlignment="1">
      <alignment vertical="center"/>
    </xf>
    <xf numFmtId="0" fontId="7" fillId="0" borderId="7" xfId="0" applyFont="1" applyBorder="1" applyAlignment="1">
      <alignment vertical="center"/>
    </xf>
    <xf numFmtId="0" fontId="7" fillId="0" borderId="3" xfId="0" applyFont="1" applyBorder="1" applyAlignment="1">
      <alignment vertical="center"/>
    </xf>
    <xf numFmtId="0" fontId="7" fillId="0" borderId="6" xfId="0" applyFont="1" applyBorder="1" applyAlignment="1">
      <alignment horizontal="center" vertical="center"/>
    </xf>
    <xf numFmtId="0" fontId="7" fillId="0" borderId="3" xfId="0" applyFont="1" applyBorder="1" applyAlignment="1">
      <alignment horizontal="center" vertical="center"/>
    </xf>
    <xf numFmtId="177" fontId="7" fillId="0" borderId="6" xfId="0" applyNumberFormat="1" applyFont="1" applyBorder="1" applyAlignment="1">
      <alignment vertical="center"/>
    </xf>
    <xf numFmtId="177" fontId="7" fillId="0" borderId="7" xfId="0" applyNumberFormat="1" applyFont="1" applyBorder="1" applyAlignment="1">
      <alignment vertical="center"/>
    </xf>
    <xf numFmtId="177" fontId="7" fillId="0" borderId="3" xfId="0" applyNumberFormat="1" applyFont="1" applyBorder="1" applyAlignment="1">
      <alignment vertical="center"/>
    </xf>
    <xf numFmtId="0" fontId="7" fillId="0" borderId="16" xfId="0" applyFont="1" applyBorder="1" applyAlignment="1">
      <alignment vertical="center"/>
    </xf>
    <xf numFmtId="0" fontId="7" fillId="0" borderId="15" xfId="0" applyFont="1" applyBorder="1" applyAlignment="1">
      <alignment vertical="center"/>
    </xf>
    <xf numFmtId="0" fontId="7" fillId="0" borderId="14" xfId="0" applyFont="1" applyBorder="1" applyAlignment="1">
      <alignment vertical="center"/>
    </xf>
    <xf numFmtId="0" fontId="7" fillId="0" borderId="15" xfId="0" applyFont="1" applyBorder="1" applyAlignment="1">
      <alignment horizontal="center" vertical="center"/>
    </xf>
    <xf numFmtId="177" fontId="7" fillId="0" borderId="16" xfId="0" applyNumberFormat="1" applyFont="1" applyBorder="1" applyAlignment="1">
      <alignment vertical="center"/>
    </xf>
    <xf numFmtId="177" fontId="7" fillId="0" borderId="15" xfId="0" applyNumberFormat="1" applyFont="1" applyBorder="1" applyAlignment="1">
      <alignment vertical="center"/>
    </xf>
    <xf numFmtId="177" fontId="7" fillId="0" borderId="14" xfId="0" applyNumberFormat="1" applyFont="1" applyBorder="1" applyAlignment="1">
      <alignment vertical="center"/>
    </xf>
    <xf numFmtId="0" fontId="7" fillId="0" borderId="36" xfId="0" applyFont="1" applyBorder="1" applyAlignment="1">
      <alignment vertical="center"/>
    </xf>
    <xf numFmtId="0" fontId="7" fillId="0" borderId="37" xfId="0" applyFont="1" applyBorder="1" applyAlignment="1">
      <alignment horizontal="center" vertical="center"/>
    </xf>
    <xf numFmtId="0" fontId="7" fillId="0" borderId="36" xfId="0" applyFont="1" applyBorder="1" applyAlignment="1">
      <alignment horizontal="center" vertical="center"/>
    </xf>
    <xf numFmtId="0" fontId="7" fillId="0" borderId="6" xfId="0" applyFont="1" applyBorder="1" applyAlignment="1">
      <alignment vertical="center" wrapText="1" shrinkToFit="1"/>
    </xf>
    <xf numFmtId="0" fontId="7" fillId="0" borderId="7" xfId="0" applyFont="1" applyBorder="1" applyAlignment="1">
      <alignment vertical="center" shrinkToFit="1"/>
    </xf>
    <xf numFmtId="0" fontId="7" fillId="0" borderId="3" xfId="0" applyFont="1" applyBorder="1" applyAlignment="1">
      <alignment vertical="center" shrinkToFit="1"/>
    </xf>
    <xf numFmtId="0" fontId="7" fillId="2" borderId="16" xfId="0" applyFont="1" applyFill="1" applyBorder="1" applyAlignment="1">
      <alignment horizontal="center" vertical="center" wrapText="1"/>
    </xf>
    <xf numFmtId="0" fontId="7" fillId="2" borderId="14" xfId="0" applyFont="1" applyFill="1" applyBorder="1" applyAlignment="1">
      <alignment horizontal="center" vertical="center" wrapText="1"/>
    </xf>
    <xf numFmtId="0" fontId="7" fillId="2" borderId="38" xfId="0" applyFont="1" applyFill="1" applyBorder="1" applyAlignment="1">
      <alignment horizontal="center" vertical="center" wrapText="1"/>
    </xf>
    <xf numFmtId="0" fontId="7" fillId="2" borderId="43" xfId="0" applyFont="1" applyFill="1" applyBorder="1" applyAlignment="1">
      <alignment horizontal="center" vertical="center" wrapText="1"/>
    </xf>
    <xf numFmtId="0" fontId="7" fillId="2" borderId="11" xfId="0" applyFont="1" applyFill="1" applyBorder="1" applyAlignment="1">
      <alignment horizontal="center" vertical="center" wrapText="1"/>
    </xf>
    <xf numFmtId="0" fontId="7" fillId="2" borderId="9" xfId="0" applyFont="1" applyFill="1" applyBorder="1" applyAlignment="1">
      <alignment horizontal="center" vertical="center" wrapText="1"/>
    </xf>
    <xf numFmtId="0" fontId="7" fillId="0" borderId="5" xfId="0" applyFont="1" applyBorder="1" applyAlignment="1">
      <alignment horizontal="center" vertical="center"/>
    </xf>
    <xf numFmtId="0" fontId="7" fillId="0" borderId="38" xfId="0" applyFont="1" applyBorder="1" applyAlignment="1">
      <alignment vertical="center"/>
    </xf>
    <xf numFmtId="0" fontId="7" fillId="0" borderId="0" xfId="0" applyFont="1" applyBorder="1" applyAlignment="1">
      <alignment vertical="center"/>
    </xf>
    <xf numFmtId="0" fontId="7" fillId="0" borderId="43" xfId="0" applyFont="1" applyBorder="1" applyAlignment="1">
      <alignment vertical="center"/>
    </xf>
    <xf numFmtId="0" fontId="0" fillId="0" borderId="38" xfId="0" applyBorder="1" applyAlignment="1">
      <alignment horizontal="center" vertical="center"/>
    </xf>
    <xf numFmtId="0" fontId="0" fillId="0" borderId="0" xfId="0" applyBorder="1" applyAlignment="1">
      <alignment horizontal="center" vertical="center"/>
    </xf>
    <xf numFmtId="0" fontId="0" fillId="0" borderId="43" xfId="0" applyBorder="1" applyAlignment="1">
      <alignment horizontal="center" vertical="center"/>
    </xf>
    <xf numFmtId="0" fontId="0" fillId="0" borderId="11" xfId="0" applyBorder="1" applyAlignment="1">
      <alignment horizontal="center" vertical="center"/>
    </xf>
    <xf numFmtId="0" fontId="0" fillId="0" borderId="10" xfId="0" applyBorder="1" applyAlignment="1">
      <alignment horizontal="center" vertical="center"/>
    </xf>
    <xf numFmtId="0" fontId="0" fillId="0" borderId="9" xfId="0" applyBorder="1" applyAlignment="1">
      <alignment horizontal="center" vertical="center"/>
    </xf>
    <xf numFmtId="6" fontId="7" fillId="0" borderId="44" xfId="1" applyFont="1" applyBorder="1" applyAlignment="1" applyProtection="1">
      <alignment vertical="center"/>
    </xf>
    <xf numFmtId="6" fontId="7" fillId="0" borderId="31" xfId="1" applyFont="1" applyBorder="1" applyAlignment="1" applyProtection="1">
      <alignment vertical="center"/>
    </xf>
    <xf numFmtId="6" fontId="7" fillId="0" borderId="37" xfId="1" applyFont="1" applyBorder="1" applyAlignment="1" applyProtection="1">
      <alignment vertical="center"/>
    </xf>
    <xf numFmtId="0" fontId="11" fillId="0" borderId="0" xfId="0" applyFont="1" applyFill="1" applyAlignment="1" applyProtection="1">
      <alignment horizontal="center" vertical="center"/>
      <protection locked="0"/>
    </xf>
    <xf numFmtId="0" fontId="26" fillId="0" borderId="5" xfId="0" applyFont="1" applyBorder="1" applyAlignment="1">
      <alignment horizontal="center" vertical="center" wrapText="1"/>
    </xf>
    <xf numFmtId="0" fontId="26" fillId="0" borderId="6" xfId="0" applyFont="1" applyBorder="1" applyAlignment="1">
      <alignment horizontal="center" vertical="center" wrapText="1"/>
    </xf>
    <xf numFmtId="0" fontId="26" fillId="0" borderId="3" xfId="0" applyFont="1" applyBorder="1" applyAlignment="1">
      <alignment horizontal="center" vertical="center" wrapText="1"/>
    </xf>
    <xf numFmtId="0" fontId="29" fillId="0" borderId="0" xfId="0" applyFont="1" applyAlignment="1">
      <alignment horizontal="left" vertical="center" wrapText="1"/>
    </xf>
    <xf numFmtId="0" fontId="24" fillId="0" borderId="16" xfId="0" applyFont="1" applyBorder="1" applyAlignment="1">
      <alignment horizontal="center" vertical="center" wrapText="1"/>
    </xf>
    <xf numFmtId="0" fontId="24" fillId="0" borderId="14"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43" xfId="0" applyFont="1" applyBorder="1" applyAlignment="1">
      <alignment horizontal="center" vertical="center" wrapText="1"/>
    </xf>
    <xf numFmtId="0" fontId="24" fillId="0" borderId="6" xfId="0" applyFont="1" applyBorder="1" applyAlignment="1">
      <alignment horizontal="center" vertical="center" wrapText="1"/>
    </xf>
    <xf numFmtId="0" fontId="24" fillId="0" borderId="7" xfId="0" applyFont="1" applyBorder="1" applyAlignment="1">
      <alignment horizontal="center" vertical="center" wrapText="1"/>
    </xf>
    <xf numFmtId="0" fontId="24" fillId="0" borderId="3" xfId="0" applyFont="1" applyBorder="1" applyAlignment="1">
      <alignment horizontal="center" vertical="center" wrapText="1"/>
    </xf>
    <xf numFmtId="0" fontId="25" fillId="0" borderId="6" xfId="0" applyFont="1" applyBorder="1" applyAlignment="1">
      <alignment horizontal="center" vertical="center" shrinkToFit="1"/>
    </xf>
    <xf numFmtId="0" fontId="25" fillId="0" borderId="3" xfId="0" applyFont="1" applyBorder="1" applyAlignment="1">
      <alignment horizontal="center" vertical="center" shrinkToFit="1"/>
    </xf>
    <xf numFmtId="0" fontId="27" fillId="0" borderId="7" xfId="0" applyFont="1" applyBorder="1" applyAlignment="1">
      <alignment horizontal="left" vertical="center" wrapText="1"/>
    </xf>
    <xf numFmtId="0" fontId="27" fillId="0" borderId="3" xfId="0" applyFont="1" applyBorder="1" applyAlignment="1">
      <alignment horizontal="left" vertical="center" wrapText="1"/>
    </xf>
    <xf numFmtId="0" fontId="27" fillId="0" borderId="5" xfId="0" applyFont="1" applyBorder="1" applyAlignment="1">
      <alignment horizontal="center" vertical="center" wrapText="1"/>
    </xf>
    <xf numFmtId="0" fontId="26" fillId="0" borderId="5" xfId="0" applyFont="1" applyBorder="1" applyAlignment="1">
      <alignment horizontal="left" vertical="center" wrapText="1"/>
    </xf>
    <xf numFmtId="0" fontId="27" fillId="0" borderId="6" xfId="0" applyFont="1" applyBorder="1" applyAlignment="1">
      <alignment horizontal="center" vertical="center" wrapText="1"/>
    </xf>
    <xf numFmtId="0" fontId="27" fillId="0" borderId="7" xfId="0" applyFont="1" applyBorder="1" applyAlignment="1">
      <alignment horizontal="center" vertical="center" wrapText="1"/>
    </xf>
    <xf numFmtId="0" fontId="27" fillId="0" borderId="3" xfId="0" applyFont="1" applyBorder="1" applyAlignment="1">
      <alignment horizontal="center" vertical="center" wrapText="1"/>
    </xf>
    <xf numFmtId="0" fontId="27" fillId="0" borderId="6" xfId="0" applyFont="1" applyBorder="1" applyAlignment="1">
      <alignment horizontal="left" vertical="center" wrapText="1"/>
    </xf>
    <xf numFmtId="0" fontId="21" fillId="0" borderId="0" xfId="0" applyFont="1" applyAlignment="1">
      <alignment horizontal="justify" vertical="center" wrapText="1"/>
    </xf>
    <xf numFmtId="0" fontId="0" fillId="0" borderId="0" xfId="0">
      <alignment vertical="center"/>
    </xf>
    <xf numFmtId="0" fontId="22" fillId="0" borderId="0" xfId="0" applyFont="1" applyAlignment="1">
      <alignment horizontal="center" vertical="center" wrapText="1"/>
    </xf>
    <xf numFmtId="0" fontId="33" fillId="0" borderId="0" xfId="0" applyFont="1">
      <alignment vertical="center"/>
    </xf>
    <xf numFmtId="0" fontId="23" fillId="0" borderId="0" xfId="0" applyFont="1" applyBorder="1" applyAlignment="1">
      <alignment horizontal="center" vertical="center" wrapText="1"/>
    </xf>
    <xf numFmtId="184" fontId="0" fillId="0" borderId="10" xfId="0" applyNumberFormat="1" applyBorder="1" applyAlignment="1">
      <alignment horizontal="left" vertical="center"/>
    </xf>
    <xf numFmtId="0" fontId="27" fillId="0" borderId="38" xfId="0" applyFont="1" applyBorder="1" applyAlignment="1">
      <alignment horizontal="center" vertical="center" wrapText="1"/>
    </xf>
    <xf numFmtId="0" fontId="27" fillId="0" borderId="0" xfId="0" applyFont="1" applyBorder="1" applyAlignment="1">
      <alignment horizontal="center" vertical="center" wrapText="1"/>
    </xf>
    <xf numFmtId="0" fontId="27" fillId="0" borderId="43" xfId="0" applyFont="1" applyBorder="1" applyAlignment="1">
      <alignment horizontal="center" vertical="center" wrapText="1"/>
    </xf>
    <xf numFmtId="0" fontId="27" fillId="0" borderId="16" xfId="0" applyFont="1" applyBorder="1" applyAlignment="1">
      <alignment horizontal="left" vertical="center" wrapText="1"/>
    </xf>
    <xf numFmtId="0" fontId="27" fillId="0" borderId="15" xfId="0" applyFont="1" applyBorder="1" applyAlignment="1">
      <alignment horizontal="left" vertical="center" wrapText="1"/>
    </xf>
    <xf numFmtId="0" fontId="27" fillId="0" borderId="11" xfId="0" applyFont="1" applyBorder="1" applyAlignment="1">
      <alignment horizontal="left" vertical="center" wrapText="1"/>
    </xf>
    <xf numFmtId="0" fontId="27" fillId="0" borderId="10" xfId="0" applyFont="1" applyBorder="1" applyAlignment="1">
      <alignment horizontal="left" vertical="center" wrapText="1"/>
    </xf>
    <xf numFmtId="0" fontId="27" fillId="0" borderId="14" xfId="0" applyFont="1" applyBorder="1" applyAlignment="1">
      <alignment horizontal="left" vertical="center" wrapText="1"/>
    </xf>
    <xf numFmtId="0" fontId="27" fillId="0" borderId="9" xfId="0" applyFont="1" applyBorder="1" applyAlignment="1">
      <alignment horizontal="left" vertical="center" wrapText="1"/>
    </xf>
    <xf numFmtId="0" fontId="31" fillId="0" borderId="14" xfId="0" applyFont="1" applyBorder="1" applyAlignment="1">
      <alignment horizontal="center" vertical="center" textRotation="255" wrapText="1"/>
    </xf>
    <xf numFmtId="0" fontId="31" fillId="0" borderId="9" xfId="0" applyFont="1" applyBorder="1" applyAlignment="1">
      <alignment horizontal="center" vertical="center" textRotation="255" wrapText="1"/>
    </xf>
    <xf numFmtId="0" fontId="31" fillId="0" borderId="16" xfId="0" applyFont="1" applyBorder="1" applyAlignment="1">
      <alignment horizontal="left" vertical="center" wrapText="1"/>
    </xf>
    <xf numFmtId="0" fontId="31" fillId="0" borderId="15" xfId="0" applyFont="1" applyBorder="1" applyAlignment="1">
      <alignment horizontal="left" vertical="center" wrapText="1"/>
    </xf>
    <xf numFmtId="0" fontId="31" fillId="0" borderId="14" xfId="0" applyFont="1" applyBorder="1" applyAlignment="1">
      <alignment horizontal="left" vertical="center" wrapText="1"/>
    </xf>
    <xf numFmtId="0" fontId="27" fillId="0" borderId="38" xfId="0" applyFont="1" applyBorder="1" applyAlignment="1">
      <alignment horizontal="left" vertical="top" wrapText="1"/>
    </xf>
    <xf numFmtId="0" fontId="27" fillId="0" borderId="0" xfId="0" applyFont="1" applyBorder="1" applyAlignment="1">
      <alignment horizontal="left" vertical="top" wrapText="1"/>
    </xf>
    <xf numFmtId="0" fontId="27" fillId="0" borderId="43" xfId="0" applyFont="1" applyBorder="1" applyAlignment="1">
      <alignment horizontal="left" vertical="top" wrapText="1"/>
    </xf>
    <xf numFmtId="0" fontId="27" fillId="0" borderId="11" xfId="0" applyFont="1" applyBorder="1" applyAlignment="1">
      <alignment horizontal="left" vertical="top" wrapText="1"/>
    </xf>
    <xf numFmtId="0" fontId="27" fillId="0" borderId="10" xfId="0" applyFont="1" applyBorder="1" applyAlignment="1">
      <alignment horizontal="left" vertical="top" wrapText="1"/>
    </xf>
    <xf numFmtId="0" fontId="27" fillId="0" borderId="9" xfId="0" applyFont="1" applyBorder="1" applyAlignment="1">
      <alignment horizontal="left" vertical="top" wrapText="1"/>
    </xf>
    <xf numFmtId="0" fontId="29" fillId="0" borderId="0" xfId="0" applyFont="1" applyAlignment="1">
      <alignment horizontal="justify" vertical="center" wrapText="1"/>
    </xf>
    <xf numFmtId="0" fontId="27" fillId="0" borderId="15" xfId="0" applyFont="1" applyBorder="1" applyAlignment="1">
      <alignment horizontal="left" vertical="center"/>
    </xf>
    <xf numFmtId="0" fontId="27" fillId="0" borderId="14" xfId="0" applyFont="1" applyBorder="1" applyAlignment="1">
      <alignment horizontal="left" vertical="center"/>
    </xf>
    <xf numFmtId="0" fontId="27" fillId="0" borderId="38" xfId="0" applyFont="1" applyBorder="1" applyAlignment="1">
      <alignment horizontal="left" vertical="center"/>
    </xf>
    <xf numFmtId="0" fontId="27" fillId="0" borderId="0" xfId="0" applyFont="1" applyBorder="1" applyAlignment="1">
      <alignment horizontal="left" vertical="center"/>
    </xf>
    <xf numFmtId="0" fontId="27" fillId="0" borderId="43" xfId="0" applyFont="1" applyBorder="1" applyAlignment="1">
      <alignment horizontal="left" vertical="center"/>
    </xf>
    <xf numFmtId="0" fontId="27" fillId="0" borderId="11" xfId="0" applyFont="1" applyBorder="1" applyAlignment="1">
      <alignment horizontal="left" vertical="center"/>
    </xf>
    <xf numFmtId="0" fontId="27" fillId="0" borderId="10" xfId="0" applyFont="1" applyBorder="1" applyAlignment="1">
      <alignment horizontal="left" vertical="center"/>
    </xf>
    <xf numFmtId="0" fontId="27" fillId="0" borderId="9" xfId="0" applyFont="1" applyBorder="1" applyAlignment="1">
      <alignment horizontal="left" vertical="center"/>
    </xf>
    <xf numFmtId="0" fontId="31" fillId="0" borderId="11" xfId="0" applyFont="1" applyBorder="1" applyAlignment="1">
      <alignment horizontal="left" vertical="center" wrapText="1"/>
    </xf>
    <xf numFmtId="0" fontId="31" fillId="0" borderId="10" xfId="0" applyFont="1" applyBorder="1" applyAlignment="1">
      <alignment horizontal="left" vertical="center" wrapText="1"/>
    </xf>
    <xf numFmtId="0" fontId="31" fillId="0" borderId="9" xfId="0" applyFont="1" applyBorder="1" applyAlignment="1">
      <alignment horizontal="left" vertical="center" wrapText="1"/>
    </xf>
    <xf numFmtId="0" fontId="31" fillId="0" borderId="0" xfId="0" applyFont="1" applyBorder="1" applyAlignment="1">
      <alignment horizontal="left" vertical="center"/>
    </xf>
    <xf numFmtId="0" fontId="31" fillId="0" borderId="43" xfId="0" applyFont="1" applyBorder="1" applyAlignment="1">
      <alignment horizontal="left" vertical="center"/>
    </xf>
    <xf numFmtId="0" fontId="27" fillId="0" borderId="5" xfId="0" applyFont="1" applyBorder="1" applyAlignment="1">
      <alignment horizontal="justify" vertical="center" wrapText="1"/>
    </xf>
    <xf numFmtId="0" fontId="27" fillId="0" borderId="8" xfId="0" applyFont="1" applyBorder="1" applyAlignment="1">
      <alignment horizontal="center" vertical="center" wrapText="1"/>
    </xf>
    <xf numFmtId="0" fontId="30" fillId="0" borderId="27" xfId="0" applyFont="1" applyBorder="1" applyAlignment="1">
      <alignment horizontal="center" vertical="center" textRotation="255" wrapText="1"/>
    </xf>
    <xf numFmtId="0" fontId="30" fillId="0" borderId="51" xfId="0" applyFont="1" applyBorder="1" applyAlignment="1">
      <alignment horizontal="center" vertical="center" textRotation="255" wrapText="1"/>
    </xf>
    <xf numFmtId="0" fontId="30" fillId="0" borderId="8" xfId="0" applyFont="1" applyBorder="1" applyAlignment="1">
      <alignment horizontal="center" vertical="center" textRotation="255" wrapText="1"/>
    </xf>
    <xf numFmtId="0" fontId="31" fillId="0" borderId="43" xfId="0" applyFont="1" applyBorder="1" applyAlignment="1">
      <alignment horizontal="center" vertical="center" textRotation="255" wrapText="1"/>
    </xf>
    <xf numFmtId="0" fontId="31" fillId="0" borderId="38" xfId="0" applyFont="1" applyBorder="1" applyAlignment="1">
      <alignment horizontal="left" vertical="center" wrapText="1"/>
    </xf>
    <xf numFmtId="0" fontId="31" fillId="0" borderId="0" xfId="0" applyFont="1" applyBorder="1" applyAlignment="1">
      <alignment horizontal="left" vertical="center" wrapText="1"/>
    </xf>
    <xf numFmtId="0" fontId="31" fillId="0" borderId="43" xfId="0" applyFont="1" applyBorder="1" applyAlignment="1">
      <alignment horizontal="left" vertical="center" wrapText="1"/>
    </xf>
  </cellXfs>
  <cellStyles count="5">
    <cellStyle name="ハイパーリンク" xfId="4" builtinId="8"/>
    <cellStyle name="桁区切り 2" xfId="2" xr:uid="{00000000-0005-0000-0000-000000000000}"/>
    <cellStyle name="通貨" xfId="1" builtinId="7"/>
    <cellStyle name="標準" xfId="0" builtinId="0"/>
    <cellStyle name="標準 2" xfId="3" xr:uid="{00000000-0005-0000-0000-000003000000}"/>
  </cellStyles>
  <dxfs count="5">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g"/><Relationship Id="rId3" Type="http://schemas.openxmlformats.org/officeDocument/2006/relationships/image" Target="../media/image3.jpg"/><Relationship Id="rId7" Type="http://schemas.openxmlformats.org/officeDocument/2006/relationships/image" Target="../media/image7.jpg"/><Relationship Id="rId2" Type="http://schemas.openxmlformats.org/officeDocument/2006/relationships/image" Target="../media/image2.jpg"/><Relationship Id="rId1" Type="http://schemas.openxmlformats.org/officeDocument/2006/relationships/image" Target="../media/image1.jpg"/><Relationship Id="rId6" Type="http://schemas.openxmlformats.org/officeDocument/2006/relationships/image" Target="../media/image6.jpg"/><Relationship Id="rId5" Type="http://schemas.openxmlformats.org/officeDocument/2006/relationships/image" Target="../media/image5.jpg"/><Relationship Id="rId10" Type="http://schemas.openxmlformats.org/officeDocument/2006/relationships/image" Target="../media/image10.jpg"/><Relationship Id="rId4" Type="http://schemas.openxmlformats.org/officeDocument/2006/relationships/image" Target="../media/image4.jpg"/><Relationship Id="rId9" Type="http://schemas.openxmlformats.org/officeDocument/2006/relationships/image" Target="../media/image9.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407094</xdr:colOff>
      <xdr:row>60</xdr:row>
      <xdr:rowOff>0</xdr:rowOff>
    </xdr:to>
    <xdr:pic>
      <xdr:nvPicPr>
        <xdr:cNvPr id="2" name="図 1">
          <a:extLst>
            <a:ext uri="{FF2B5EF4-FFF2-40B4-BE49-F238E27FC236}">
              <a16:creationId xmlns:a16="http://schemas.microsoft.com/office/drawing/2014/main" id="{96E3E25A-1677-4875-B59F-79DF785E41E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112694" cy="10058400"/>
        </a:xfrm>
        <a:prstGeom prst="rect">
          <a:avLst/>
        </a:prstGeom>
      </xdr:spPr>
    </xdr:pic>
    <xdr:clientData/>
  </xdr:twoCellAnchor>
  <xdr:twoCellAnchor editAs="oneCell">
    <xdr:from>
      <xdr:col>0</xdr:col>
      <xdr:colOff>25400</xdr:colOff>
      <xdr:row>61</xdr:row>
      <xdr:rowOff>88900</xdr:rowOff>
    </xdr:from>
    <xdr:to>
      <xdr:col>11</xdr:col>
      <xdr:colOff>432494</xdr:colOff>
      <xdr:row>122</xdr:row>
      <xdr:rowOff>76200</xdr:rowOff>
    </xdr:to>
    <xdr:pic>
      <xdr:nvPicPr>
        <xdr:cNvPr id="3" name="図 2">
          <a:extLst>
            <a:ext uri="{FF2B5EF4-FFF2-40B4-BE49-F238E27FC236}">
              <a16:creationId xmlns:a16="http://schemas.microsoft.com/office/drawing/2014/main" id="{5872EF52-4F7C-4507-9B58-FD295880858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5400" y="10314940"/>
          <a:ext cx="7112694" cy="10213340"/>
        </a:xfrm>
        <a:prstGeom prst="rect">
          <a:avLst/>
        </a:prstGeom>
      </xdr:spPr>
    </xdr:pic>
    <xdr:clientData/>
  </xdr:twoCellAnchor>
  <xdr:twoCellAnchor editAs="oneCell">
    <xdr:from>
      <xdr:col>0</xdr:col>
      <xdr:colOff>38100</xdr:colOff>
      <xdr:row>123</xdr:row>
      <xdr:rowOff>101600</xdr:rowOff>
    </xdr:from>
    <xdr:to>
      <xdr:col>11</xdr:col>
      <xdr:colOff>445194</xdr:colOff>
      <xdr:row>184</xdr:row>
      <xdr:rowOff>88900</xdr:rowOff>
    </xdr:to>
    <xdr:pic>
      <xdr:nvPicPr>
        <xdr:cNvPr id="4" name="図 3">
          <a:extLst>
            <a:ext uri="{FF2B5EF4-FFF2-40B4-BE49-F238E27FC236}">
              <a16:creationId xmlns:a16="http://schemas.microsoft.com/office/drawing/2014/main" id="{3E72FD8A-82A7-4907-BB30-0F3EE1094683}"/>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38100" y="20721320"/>
          <a:ext cx="7112694" cy="10213340"/>
        </a:xfrm>
        <a:prstGeom prst="rect">
          <a:avLst/>
        </a:prstGeom>
      </xdr:spPr>
    </xdr:pic>
    <xdr:clientData/>
  </xdr:twoCellAnchor>
  <xdr:twoCellAnchor editAs="oneCell">
    <xdr:from>
      <xdr:col>0</xdr:col>
      <xdr:colOff>38100</xdr:colOff>
      <xdr:row>185</xdr:row>
      <xdr:rowOff>95250</xdr:rowOff>
    </xdr:from>
    <xdr:to>
      <xdr:col>11</xdr:col>
      <xdr:colOff>445194</xdr:colOff>
      <xdr:row>246</xdr:row>
      <xdr:rowOff>82550</xdr:rowOff>
    </xdr:to>
    <xdr:pic>
      <xdr:nvPicPr>
        <xdr:cNvPr id="5" name="図 4">
          <a:extLst>
            <a:ext uri="{FF2B5EF4-FFF2-40B4-BE49-F238E27FC236}">
              <a16:creationId xmlns:a16="http://schemas.microsoft.com/office/drawing/2014/main" id="{DDCB6E20-206F-486E-A55B-63980A31FFB4}"/>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 y="31108650"/>
          <a:ext cx="7112694" cy="10213340"/>
        </a:xfrm>
        <a:prstGeom prst="rect">
          <a:avLst/>
        </a:prstGeom>
      </xdr:spPr>
    </xdr:pic>
    <xdr:clientData/>
  </xdr:twoCellAnchor>
  <xdr:twoCellAnchor editAs="oneCell">
    <xdr:from>
      <xdr:col>0</xdr:col>
      <xdr:colOff>76200</xdr:colOff>
      <xdr:row>247</xdr:row>
      <xdr:rowOff>105550</xdr:rowOff>
    </xdr:from>
    <xdr:to>
      <xdr:col>11</xdr:col>
      <xdr:colOff>483294</xdr:colOff>
      <xdr:row>308</xdr:row>
      <xdr:rowOff>92850</xdr:rowOff>
    </xdr:to>
    <xdr:pic>
      <xdr:nvPicPr>
        <xdr:cNvPr id="6" name="図 5">
          <a:extLst>
            <a:ext uri="{FF2B5EF4-FFF2-40B4-BE49-F238E27FC236}">
              <a16:creationId xmlns:a16="http://schemas.microsoft.com/office/drawing/2014/main" id="{3EF2672F-E733-41FE-B1EF-F1B60A3E0C02}"/>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76200" y="41512630"/>
          <a:ext cx="7112694" cy="10213340"/>
        </a:xfrm>
        <a:prstGeom prst="rect">
          <a:avLst/>
        </a:prstGeom>
      </xdr:spPr>
    </xdr:pic>
    <xdr:clientData/>
  </xdr:twoCellAnchor>
  <xdr:twoCellAnchor editAs="oneCell">
    <xdr:from>
      <xdr:col>0</xdr:col>
      <xdr:colOff>57150</xdr:colOff>
      <xdr:row>370</xdr:row>
      <xdr:rowOff>114300</xdr:rowOff>
    </xdr:from>
    <xdr:to>
      <xdr:col>11</xdr:col>
      <xdr:colOff>464244</xdr:colOff>
      <xdr:row>429</xdr:row>
      <xdr:rowOff>57150</xdr:rowOff>
    </xdr:to>
    <xdr:pic>
      <xdr:nvPicPr>
        <xdr:cNvPr id="7" name="図 6">
          <a:extLst>
            <a:ext uri="{FF2B5EF4-FFF2-40B4-BE49-F238E27FC236}">
              <a16:creationId xmlns:a16="http://schemas.microsoft.com/office/drawing/2014/main" id="{56C294C0-2B91-4BBF-BBD2-4E2B34CBD55E}"/>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57150" y="62141100"/>
          <a:ext cx="7112694" cy="9833610"/>
        </a:xfrm>
        <a:prstGeom prst="rect">
          <a:avLst/>
        </a:prstGeom>
      </xdr:spPr>
    </xdr:pic>
    <xdr:clientData/>
  </xdr:twoCellAnchor>
  <xdr:twoCellAnchor editAs="oneCell">
    <xdr:from>
      <xdr:col>0</xdr:col>
      <xdr:colOff>0</xdr:colOff>
      <xdr:row>311</xdr:row>
      <xdr:rowOff>0</xdr:rowOff>
    </xdr:from>
    <xdr:to>
      <xdr:col>11</xdr:col>
      <xdr:colOff>407094</xdr:colOff>
      <xdr:row>369</xdr:row>
      <xdr:rowOff>114300</xdr:rowOff>
    </xdr:to>
    <xdr:pic>
      <xdr:nvPicPr>
        <xdr:cNvPr id="8" name="図 7">
          <a:extLst>
            <a:ext uri="{FF2B5EF4-FFF2-40B4-BE49-F238E27FC236}">
              <a16:creationId xmlns:a16="http://schemas.microsoft.com/office/drawing/2014/main" id="{87112AB7-6EDE-4927-BD81-3F213AF3D8ED}"/>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0" y="52136040"/>
          <a:ext cx="7112694" cy="9837420"/>
        </a:xfrm>
        <a:prstGeom prst="rect">
          <a:avLst/>
        </a:prstGeom>
      </xdr:spPr>
    </xdr:pic>
    <xdr:clientData/>
  </xdr:twoCellAnchor>
  <xdr:twoCellAnchor editAs="oneCell">
    <xdr:from>
      <xdr:col>0</xdr:col>
      <xdr:colOff>76200</xdr:colOff>
      <xdr:row>430</xdr:row>
      <xdr:rowOff>133350</xdr:rowOff>
    </xdr:from>
    <xdr:to>
      <xdr:col>11</xdr:col>
      <xdr:colOff>483294</xdr:colOff>
      <xdr:row>489</xdr:row>
      <xdr:rowOff>76200</xdr:rowOff>
    </xdr:to>
    <xdr:pic>
      <xdr:nvPicPr>
        <xdr:cNvPr id="9" name="図 8">
          <a:extLst>
            <a:ext uri="{FF2B5EF4-FFF2-40B4-BE49-F238E27FC236}">
              <a16:creationId xmlns:a16="http://schemas.microsoft.com/office/drawing/2014/main" id="{74463A94-BDE4-483D-9772-92AEA6F346F8}"/>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76200" y="72218550"/>
          <a:ext cx="7112694" cy="9833610"/>
        </a:xfrm>
        <a:prstGeom prst="rect">
          <a:avLst/>
        </a:prstGeom>
      </xdr:spPr>
    </xdr:pic>
    <xdr:clientData/>
  </xdr:twoCellAnchor>
  <xdr:twoCellAnchor editAs="oneCell">
    <xdr:from>
      <xdr:col>0</xdr:col>
      <xdr:colOff>0</xdr:colOff>
      <xdr:row>490</xdr:row>
      <xdr:rowOff>114300</xdr:rowOff>
    </xdr:from>
    <xdr:to>
      <xdr:col>11</xdr:col>
      <xdr:colOff>407094</xdr:colOff>
      <xdr:row>549</xdr:row>
      <xdr:rowOff>57150</xdr:rowOff>
    </xdr:to>
    <xdr:pic>
      <xdr:nvPicPr>
        <xdr:cNvPr id="10" name="図 9">
          <a:extLst>
            <a:ext uri="{FF2B5EF4-FFF2-40B4-BE49-F238E27FC236}">
              <a16:creationId xmlns:a16="http://schemas.microsoft.com/office/drawing/2014/main" id="{5D7BCCA2-5A06-45C5-ACAF-9379AAD255C7}"/>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0" y="82257900"/>
          <a:ext cx="7112694" cy="9833610"/>
        </a:xfrm>
        <a:prstGeom prst="rect">
          <a:avLst/>
        </a:prstGeom>
      </xdr:spPr>
    </xdr:pic>
    <xdr:clientData/>
  </xdr:twoCellAnchor>
  <xdr:twoCellAnchor editAs="oneCell">
    <xdr:from>
      <xdr:col>0</xdr:col>
      <xdr:colOff>0</xdr:colOff>
      <xdr:row>550</xdr:row>
      <xdr:rowOff>57150</xdr:rowOff>
    </xdr:from>
    <xdr:to>
      <xdr:col>11</xdr:col>
      <xdr:colOff>407094</xdr:colOff>
      <xdr:row>609</xdr:row>
      <xdr:rowOff>0</xdr:rowOff>
    </xdr:to>
    <xdr:pic>
      <xdr:nvPicPr>
        <xdr:cNvPr id="11" name="図 10">
          <a:extLst>
            <a:ext uri="{FF2B5EF4-FFF2-40B4-BE49-F238E27FC236}">
              <a16:creationId xmlns:a16="http://schemas.microsoft.com/office/drawing/2014/main" id="{37BF86E6-FA9F-4BBC-8800-F1024D2E4B14}"/>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0" y="92259150"/>
          <a:ext cx="7112694" cy="983361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67235</xdr:colOff>
      <xdr:row>17</xdr:row>
      <xdr:rowOff>95250</xdr:rowOff>
    </xdr:from>
    <xdr:to>
      <xdr:col>0</xdr:col>
      <xdr:colOff>896471</xdr:colOff>
      <xdr:row>18</xdr:row>
      <xdr:rowOff>200025</xdr:rowOff>
    </xdr:to>
    <xdr:sp macro="" textlink="">
      <xdr:nvSpPr>
        <xdr:cNvPr id="2" name="AutoShape 27">
          <a:extLst>
            <a:ext uri="{FF2B5EF4-FFF2-40B4-BE49-F238E27FC236}">
              <a16:creationId xmlns:a16="http://schemas.microsoft.com/office/drawing/2014/main" id="{D5252319-9FE9-4D00-9C4B-6DFA034061A0}"/>
            </a:ext>
          </a:extLst>
        </xdr:cNvPr>
        <xdr:cNvSpPr>
          <a:spLocks noChangeArrowheads="1"/>
        </xdr:cNvSpPr>
      </xdr:nvSpPr>
      <xdr:spPr bwMode="auto">
        <a:xfrm>
          <a:off x="67235" y="4838700"/>
          <a:ext cx="829236" cy="3429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meti.go.jp/policy/anpo/law05.html" TargetMode="External"/><Relationship Id="rId1" Type="http://schemas.openxmlformats.org/officeDocument/2006/relationships/hyperlink" Target="https://www.meti.go.jp/policy/anpo/anpo03.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9E9B38-56DF-4733-8AA1-16236A26502C}">
  <sheetPr>
    <tabColor rgb="FFFF0000"/>
    <pageSetUpPr fitToPage="1"/>
  </sheetPr>
  <dimension ref="A1"/>
  <sheetViews>
    <sheetView tabSelected="1" view="pageBreakPreview" zoomScale="55" zoomScaleNormal="55" zoomScaleSheetLayoutView="55" workbookViewId="0">
      <selection activeCell="W27" sqref="W27"/>
    </sheetView>
  </sheetViews>
  <sheetFormatPr defaultRowHeight="13.2" x14ac:dyDescent="0.2"/>
  <cols>
    <col min="1" max="16384" width="8.88671875" style="140"/>
  </cols>
  <sheetData/>
  <phoneticPr fontId="3"/>
  <pageMargins left="0.7" right="0.7" top="0.75" bottom="0.75" header="0.3" footer="0.3"/>
  <pageSetup paperSize="9" scale="83" fitToHeight="0" orientation="portrait" r:id="rId1"/>
  <rowBreaks count="9" manualBreakCount="9">
    <brk id="61" max="16383" man="1"/>
    <brk id="123" max="16383" man="1"/>
    <brk id="185" max="16383" man="1"/>
    <brk id="247" max="16383" man="1"/>
    <brk id="310" max="16383" man="1"/>
    <brk id="370" max="16383" man="1"/>
    <brk id="430" max="16383" man="1"/>
    <brk id="490" max="16383" man="1"/>
    <brk id="550"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T45"/>
  <sheetViews>
    <sheetView view="pageBreakPreview" zoomScale="80" zoomScaleNormal="100" zoomScaleSheetLayoutView="80" workbookViewId="0">
      <selection activeCell="P10" sqref="P10:Q10"/>
    </sheetView>
  </sheetViews>
  <sheetFormatPr defaultColWidth="2.88671875" defaultRowHeight="21" customHeight="1" x14ac:dyDescent="0.2"/>
  <cols>
    <col min="1" max="1" width="7.44140625" style="1" customWidth="1"/>
    <col min="2" max="11" width="5.6640625" style="1" customWidth="1"/>
    <col min="12" max="12" width="7.109375" style="1" customWidth="1"/>
    <col min="13" max="14" width="4.6640625" style="1" customWidth="1"/>
    <col min="15" max="15" width="6.21875" style="1" customWidth="1"/>
    <col min="16" max="17" width="5.6640625" style="1" customWidth="1"/>
    <col min="18" max="18" width="2.6640625" style="1" customWidth="1"/>
    <col min="19" max="19" width="8.6640625" style="1" customWidth="1"/>
    <col min="20" max="20" width="7.88671875" style="1" customWidth="1"/>
    <col min="21" max="16384" width="2.88671875" style="1"/>
  </cols>
  <sheetData>
    <row r="1" spans="1:20" s="3" customFormat="1" ht="21.75" customHeight="1" x14ac:dyDescent="0.2">
      <c r="A1" s="11"/>
      <c r="B1" s="12"/>
      <c r="C1" s="12"/>
      <c r="D1" s="12"/>
      <c r="E1" s="174" t="s">
        <v>255</v>
      </c>
      <c r="F1" s="174"/>
      <c r="G1" s="174"/>
      <c r="H1" s="12" t="s">
        <v>32</v>
      </c>
      <c r="I1" s="12"/>
      <c r="J1" s="12"/>
      <c r="K1" s="12"/>
      <c r="L1" s="12"/>
      <c r="M1" s="12"/>
      <c r="N1" s="12"/>
      <c r="O1" s="12"/>
      <c r="P1" s="12"/>
      <c r="Q1" s="12"/>
      <c r="R1" s="12"/>
      <c r="S1" s="12"/>
      <c r="T1" s="12"/>
    </row>
    <row r="2" spans="1:20" s="2" customFormat="1" ht="14.25" customHeight="1" x14ac:dyDescent="0.2">
      <c r="A2" s="13"/>
      <c r="B2" s="14"/>
      <c r="C2" s="14"/>
      <c r="D2" s="14"/>
      <c r="E2" s="14"/>
      <c r="F2" s="14"/>
      <c r="G2" s="14"/>
      <c r="H2" s="14"/>
      <c r="I2" s="14"/>
      <c r="J2" s="14"/>
      <c r="K2" s="14"/>
      <c r="L2" s="14"/>
      <c r="M2" s="14"/>
      <c r="N2" s="14"/>
      <c r="O2" s="14"/>
      <c r="P2" s="14"/>
      <c r="Q2" s="14"/>
      <c r="R2" s="14"/>
      <c r="S2" s="15" t="s">
        <v>128</v>
      </c>
      <c r="T2" s="15" t="s">
        <v>129</v>
      </c>
    </row>
    <row r="3" spans="1:20" s="2" customFormat="1" ht="42.75" customHeight="1" x14ac:dyDescent="0.2">
      <c r="A3" s="16" t="s">
        <v>126</v>
      </c>
      <c r="B3" s="208"/>
      <c r="C3" s="208"/>
      <c r="D3" s="208"/>
      <c r="E3" s="209" t="s">
        <v>127</v>
      </c>
      <c r="F3" s="209"/>
      <c r="G3" s="210"/>
      <c r="H3" s="210"/>
      <c r="I3" s="210"/>
      <c r="J3" s="17" t="s">
        <v>77</v>
      </c>
      <c r="K3" s="18" t="s">
        <v>31</v>
      </c>
      <c r="L3" s="19"/>
      <c r="M3" s="20" t="s">
        <v>30</v>
      </c>
      <c r="N3" s="211"/>
      <c r="O3" s="211"/>
      <c r="P3" s="211"/>
      <c r="Q3" s="211"/>
      <c r="R3" s="12"/>
      <c r="S3" s="21"/>
      <c r="T3" s="21"/>
    </row>
    <row r="4" spans="1:20" ht="16.5" customHeight="1" x14ac:dyDescent="0.2">
      <c r="A4" s="13"/>
      <c r="B4" s="13"/>
      <c r="C4" s="22"/>
      <c r="D4" s="22"/>
      <c r="E4" s="22"/>
      <c r="F4" s="22"/>
      <c r="G4" s="22"/>
      <c r="H4" s="22"/>
      <c r="I4" s="22"/>
      <c r="J4" s="22"/>
      <c r="K4" s="22"/>
      <c r="L4" s="22"/>
      <c r="M4" s="22"/>
      <c r="N4" s="22"/>
      <c r="O4" s="22"/>
      <c r="P4" s="22"/>
      <c r="Q4" s="22"/>
      <c r="R4" s="22"/>
      <c r="S4" s="22"/>
      <c r="T4" s="22"/>
    </row>
    <row r="5" spans="1:20" ht="30" customHeight="1" x14ac:dyDescent="0.2">
      <c r="A5" s="168" t="s">
        <v>29</v>
      </c>
      <c r="B5" s="169"/>
      <c r="C5" s="170" t="s">
        <v>27</v>
      </c>
      <c r="D5" s="170"/>
      <c r="E5" s="170"/>
      <c r="F5" s="170"/>
      <c r="G5" s="23" t="s">
        <v>28</v>
      </c>
      <c r="H5" s="170" t="s">
        <v>27</v>
      </c>
      <c r="I5" s="170"/>
      <c r="J5" s="170"/>
      <c r="K5" s="170"/>
      <c r="L5" s="24">
        <f>O14</f>
        <v>0</v>
      </c>
      <c r="M5" s="212" t="s">
        <v>26</v>
      </c>
      <c r="N5" s="212"/>
      <c r="O5" s="25">
        <f>L14</f>
        <v>0</v>
      </c>
      <c r="P5" s="26"/>
      <c r="Q5" s="27"/>
      <c r="R5" s="27"/>
      <c r="S5" s="28"/>
      <c r="T5" s="29"/>
    </row>
    <row r="6" spans="1:20" ht="30" customHeight="1" x14ac:dyDescent="0.2">
      <c r="A6" s="184" t="s">
        <v>67</v>
      </c>
      <c r="B6" s="185"/>
      <c r="C6" s="30" t="s">
        <v>66</v>
      </c>
      <c r="D6" s="150"/>
      <c r="E6" s="150"/>
      <c r="F6" s="150"/>
      <c r="G6" s="151"/>
      <c r="H6" s="31" t="s">
        <v>65</v>
      </c>
      <c r="I6" s="213"/>
      <c r="J6" s="213"/>
      <c r="K6" s="214"/>
      <c r="L6" s="32" t="s">
        <v>64</v>
      </c>
      <c r="M6" s="213"/>
      <c r="N6" s="213"/>
      <c r="O6" s="214"/>
      <c r="P6" s="33" t="s">
        <v>63</v>
      </c>
      <c r="Q6" s="150"/>
      <c r="R6" s="150"/>
      <c r="S6" s="150"/>
      <c r="T6" s="152"/>
    </row>
    <row r="7" spans="1:20" ht="18" customHeight="1" x14ac:dyDescent="0.2">
      <c r="A7" s="143" t="s">
        <v>25</v>
      </c>
      <c r="B7" s="143"/>
      <c r="C7" s="143"/>
      <c r="D7" s="143"/>
      <c r="E7" s="143" t="s">
        <v>24</v>
      </c>
      <c r="F7" s="143"/>
      <c r="G7" s="143"/>
      <c r="H7" s="143" t="s">
        <v>23</v>
      </c>
      <c r="I7" s="143"/>
      <c r="J7" s="143"/>
      <c r="K7" s="143"/>
      <c r="L7" s="143"/>
      <c r="M7" s="143"/>
      <c r="N7" s="143"/>
      <c r="O7" s="143"/>
      <c r="P7" s="143"/>
      <c r="Q7" s="143"/>
      <c r="R7" s="143" t="s">
        <v>22</v>
      </c>
      <c r="S7" s="143"/>
      <c r="T7" s="143"/>
    </row>
    <row r="8" spans="1:20" ht="18" customHeight="1" x14ac:dyDescent="0.2">
      <c r="A8" s="143"/>
      <c r="B8" s="143"/>
      <c r="C8" s="143"/>
      <c r="D8" s="143"/>
      <c r="E8" s="143"/>
      <c r="F8" s="143"/>
      <c r="G8" s="143"/>
      <c r="H8" s="143" t="s">
        <v>21</v>
      </c>
      <c r="I8" s="143"/>
      <c r="J8" s="143" t="s">
        <v>20</v>
      </c>
      <c r="K8" s="143"/>
      <c r="L8" s="144" t="s">
        <v>125</v>
      </c>
      <c r="M8" s="144"/>
      <c r="N8" s="144"/>
      <c r="O8" s="144" t="s">
        <v>124</v>
      </c>
      <c r="P8" s="144"/>
      <c r="Q8" s="144"/>
      <c r="R8" s="143"/>
      <c r="S8" s="143"/>
      <c r="T8" s="143"/>
    </row>
    <row r="9" spans="1:20" ht="24" customHeight="1" x14ac:dyDescent="0.2">
      <c r="A9" s="34" t="s">
        <v>19</v>
      </c>
      <c r="B9" s="145" t="s">
        <v>18</v>
      </c>
      <c r="C9" s="146"/>
      <c r="D9" s="147"/>
      <c r="E9" s="148">
        <f>H9+J9+P9+M9</f>
        <v>0</v>
      </c>
      <c r="F9" s="149"/>
      <c r="G9" s="141"/>
      <c r="H9" s="158"/>
      <c r="I9" s="159"/>
      <c r="J9" s="158"/>
      <c r="K9" s="159"/>
      <c r="L9" s="49">
        <f>COUNTIF($S$21:$S$42,$A9)</f>
        <v>0</v>
      </c>
      <c r="M9" s="141">
        <f>L9*10000</f>
        <v>0</v>
      </c>
      <c r="N9" s="142"/>
      <c r="O9" s="50">
        <f>COUNTIF($T$21:$T$42,$A9)</f>
        <v>0</v>
      </c>
      <c r="P9" s="141">
        <f>O9*16000</f>
        <v>0</v>
      </c>
      <c r="Q9" s="142"/>
      <c r="R9" s="171"/>
      <c r="S9" s="172"/>
      <c r="T9" s="173"/>
    </row>
    <row r="10" spans="1:20" ht="24" customHeight="1" x14ac:dyDescent="0.2">
      <c r="A10" s="34" t="s">
        <v>17</v>
      </c>
      <c r="B10" s="145" t="s">
        <v>16</v>
      </c>
      <c r="C10" s="146"/>
      <c r="D10" s="147"/>
      <c r="E10" s="148">
        <f>H10+J10+P10+M10</f>
        <v>0</v>
      </c>
      <c r="F10" s="149"/>
      <c r="G10" s="141"/>
      <c r="H10" s="158"/>
      <c r="I10" s="159"/>
      <c r="J10" s="158"/>
      <c r="K10" s="159"/>
      <c r="L10" s="49">
        <f>COUNTIF($S$21:$S$42,$A10)</f>
        <v>0</v>
      </c>
      <c r="M10" s="141">
        <f t="shared" ref="M10:M13" si="0">L10*10000</f>
        <v>0</v>
      </c>
      <c r="N10" s="142"/>
      <c r="O10" s="50">
        <f>COUNTIF($T$21:$T$42,A10)</f>
        <v>0</v>
      </c>
      <c r="P10" s="141">
        <f>O10*16000</f>
        <v>0</v>
      </c>
      <c r="Q10" s="142"/>
      <c r="R10" s="167"/>
      <c r="S10" s="167"/>
      <c r="T10" s="167"/>
    </row>
    <row r="11" spans="1:20" ht="24" customHeight="1" x14ac:dyDescent="0.2">
      <c r="A11" s="34" t="s">
        <v>15</v>
      </c>
      <c r="B11" s="145" t="s">
        <v>14</v>
      </c>
      <c r="C11" s="146"/>
      <c r="D11" s="147"/>
      <c r="E11" s="148">
        <f>H11+J11+P11+M11</f>
        <v>0</v>
      </c>
      <c r="F11" s="149"/>
      <c r="G11" s="141"/>
      <c r="H11" s="158"/>
      <c r="I11" s="159"/>
      <c r="J11" s="158"/>
      <c r="K11" s="159"/>
      <c r="L11" s="49">
        <f>COUNTIF($S$21:$S$42,$A11)</f>
        <v>0</v>
      </c>
      <c r="M11" s="141">
        <f t="shared" si="0"/>
        <v>0</v>
      </c>
      <c r="N11" s="142"/>
      <c r="O11" s="50">
        <f>COUNTIF($T$21:$T$42,A11)</f>
        <v>0</v>
      </c>
      <c r="P11" s="141">
        <f>O11*16000</f>
        <v>0</v>
      </c>
      <c r="Q11" s="142"/>
      <c r="R11" s="167"/>
      <c r="S11" s="167"/>
      <c r="T11" s="167"/>
    </row>
    <row r="12" spans="1:20" ht="24" customHeight="1" x14ac:dyDescent="0.2">
      <c r="A12" s="35" t="s">
        <v>13</v>
      </c>
      <c r="B12" s="160" t="s">
        <v>12</v>
      </c>
      <c r="C12" s="161"/>
      <c r="D12" s="162"/>
      <c r="E12" s="148">
        <f>H12+J12+P12+M12</f>
        <v>0</v>
      </c>
      <c r="F12" s="149"/>
      <c r="G12" s="141"/>
      <c r="H12" s="158"/>
      <c r="I12" s="159"/>
      <c r="J12" s="158"/>
      <c r="K12" s="159"/>
      <c r="L12" s="49">
        <f>COUNTIF($S$21:$S$42,$A12)</f>
        <v>0</v>
      </c>
      <c r="M12" s="141">
        <f t="shared" si="0"/>
        <v>0</v>
      </c>
      <c r="N12" s="142"/>
      <c r="O12" s="50">
        <f>COUNTIF($T$21:$T$42,A12)</f>
        <v>0</v>
      </c>
      <c r="P12" s="141">
        <f>O12*16000</f>
        <v>0</v>
      </c>
      <c r="Q12" s="142"/>
      <c r="R12" s="167"/>
      <c r="S12" s="167"/>
      <c r="T12" s="167"/>
    </row>
    <row r="13" spans="1:20" ht="24" customHeight="1" thickBot="1" x14ac:dyDescent="0.25">
      <c r="A13" s="36" t="s">
        <v>11</v>
      </c>
      <c r="B13" s="189" t="s">
        <v>97</v>
      </c>
      <c r="C13" s="190"/>
      <c r="D13" s="191"/>
      <c r="E13" s="148">
        <f>H13+J13+P13+M13</f>
        <v>0</v>
      </c>
      <c r="F13" s="149"/>
      <c r="G13" s="141"/>
      <c r="H13" s="192"/>
      <c r="I13" s="193"/>
      <c r="J13" s="192"/>
      <c r="K13" s="193"/>
      <c r="L13" s="49">
        <f>COUNTIF($S$21:$S$42,$A13)</f>
        <v>0</v>
      </c>
      <c r="M13" s="141">
        <f t="shared" si="0"/>
        <v>0</v>
      </c>
      <c r="N13" s="142"/>
      <c r="O13" s="50">
        <f>COUNTIF($T$21:$T$42,A13)</f>
        <v>0</v>
      </c>
      <c r="P13" s="141">
        <f>O13*16000</f>
        <v>0</v>
      </c>
      <c r="Q13" s="142"/>
      <c r="R13" s="194"/>
      <c r="S13" s="195"/>
      <c r="T13" s="196"/>
    </row>
    <row r="14" spans="1:20" ht="24" customHeight="1" thickTop="1" thickBot="1" x14ac:dyDescent="0.25">
      <c r="A14" s="197" t="s">
        <v>10</v>
      </c>
      <c r="B14" s="198"/>
      <c r="C14" s="198"/>
      <c r="D14" s="199"/>
      <c r="E14" s="163">
        <f>SUM(E9:G13)</f>
        <v>0</v>
      </c>
      <c r="F14" s="164"/>
      <c r="G14" s="165"/>
      <c r="H14" s="163">
        <f>SUM(H9:I13)</f>
        <v>0</v>
      </c>
      <c r="I14" s="164"/>
      <c r="J14" s="163">
        <f>SUM(J9:K13)</f>
        <v>0</v>
      </c>
      <c r="K14" s="164"/>
      <c r="L14" s="47">
        <f>SUM(L9:L13)</f>
        <v>0</v>
      </c>
      <c r="M14" s="165">
        <f>SUM(M9:N13)</f>
        <v>0</v>
      </c>
      <c r="N14" s="166"/>
      <c r="O14" s="48">
        <f>SUM(O9:O13)</f>
        <v>0</v>
      </c>
      <c r="P14" s="165">
        <f>SUM(P9:Q13)</f>
        <v>0</v>
      </c>
      <c r="Q14" s="166"/>
      <c r="R14" s="186"/>
      <c r="S14" s="187"/>
      <c r="T14" s="188"/>
    </row>
    <row r="15" spans="1:20" ht="24" customHeight="1" thickBot="1" x14ac:dyDescent="0.25">
      <c r="A15" s="153" t="s">
        <v>95</v>
      </c>
      <c r="B15" s="154"/>
      <c r="C15" s="154"/>
      <c r="D15" s="154"/>
      <c r="E15" s="155"/>
      <c r="F15" s="156"/>
      <c r="G15" s="156"/>
      <c r="H15" s="95" t="s">
        <v>7</v>
      </c>
      <c r="I15" s="156"/>
      <c r="J15" s="156"/>
      <c r="K15" s="156"/>
      <c r="L15" s="96" t="s">
        <v>8</v>
      </c>
      <c r="M15" s="157"/>
      <c r="N15" s="157"/>
      <c r="O15" s="157"/>
      <c r="P15" s="95" t="s">
        <v>7</v>
      </c>
      <c r="Q15" s="156"/>
      <c r="R15" s="156"/>
      <c r="S15" s="156"/>
      <c r="T15" s="37" t="s">
        <v>6</v>
      </c>
    </row>
    <row r="16" spans="1:20" ht="24" customHeight="1" thickBot="1" x14ac:dyDescent="0.25">
      <c r="A16" s="153" t="s">
        <v>9</v>
      </c>
      <c r="B16" s="154"/>
      <c r="C16" s="154"/>
      <c r="D16" s="154"/>
      <c r="E16" s="155"/>
      <c r="F16" s="156"/>
      <c r="G16" s="156"/>
      <c r="H16" s="95" t="s">
        <v>7</v>
      </c>
      <c r="I16" s="156"/>
      <c r="J16" s="156"/>
      <c r="K16" s="156"/>
      <c r="L16" s="96" t="s">
        <v>8</v>
      </c>
      <c r="M16" s="157"/>
      <c r="N16" s="157"/>
      <c r="O16" s="157"/>
      <c r="P16" s="95" t="s">
        <v>7</v>
      </c>
      <c r="Q16" s="156"/>
      <c r="R16" s="156"/>
      <c r="S16" s="156"/>
      <c r="T16" s="37" t="s">
        <v>6</v>
      </c>
    </row>
    <row r="17" spans="1:20" ht="24" customHeight="1" x14ac:dyDescent="0.2">
      <c r="A17" s="175" t="s">
        <v>94</v>
      </c>
      <c r="B17" s="175"/>
      <c r="C17" s="175"/>
      <c r="D17" s="175"/>
      <c r="E17" s="175"/>
      <c r="F17" s="175"/>
      <c r="G17" s="175"/>
      <c r="H17" s="175"/>
      <c r="I17" s="175"/>
      <c r="J17" s="175"/>
      <c r="K17" s="175"/>
      <c r="L17" s="175"/>
      <c r="M17" s="175"/>
      <c r="N17" s="175"/>
      <c r="O17" s="175"/>
      <c r="P17" s="175"/>
      <c r="Q17" s="175"/>
      <c r="R17" s="175"/>
      <c r="S17" s="175"/>
      <c r="T17" s="175"/>
    </row>
    <row r="18" spans="1:20" ht="9" customHeight="1" x14ac:dyDescent="0.2">
      <c r="A18" s="38"/>
      <c r="B18" s="39"/>
      <c r="C18" s="39"/>
      <c r="D18" s="40"/>
      <c r="E18" s="40"/>
      <c r="F18" s="40"/>
      <c r="G18" s="40"/>
      <c r="H18" s="40"/>
      <c r="I18" s="41"/>
      <c r="J18" s="41"/>
      <c r="K18" s="41"/>
      <c r="L18" s="41"/>
      <c r="M18" s="41"/>
      <c r="N18" s="41"/>
      <c r="O18" s="41"/>
      <c r="P18" s="41"/>
      <c r="Q18" s="41"/>
      <c r="R18" s="41"/>
      <c r="S18" s="41"/>
      <c r="T18" s="41"/>
    </row>
    <row r="19" spans="1:20" ht="18" customHeight="1" x14ac:dyDescent="0.2">
      <c r="A19" s="168" t="s">
        <v>5</v>
      </c>
      <c r="B19" s="169"/>
      <c r="C19" s="168" t="s">
        <v>4</v>
      </c>
      <c r="D19" s="178"/>
      <c r="E19" s="169"/>
      <c r="F19" s="168" t="s">
        <v>3</v>
      </c>
      <c r="G19" s="178"/>
      <c r="H19" s="178"/>
      <c r="I19" s="169"/>
      <c r="J19" s="168" t="s">
        <v>2</v>
      </c>
      <c r="K19" s="178"/>
      <c r="L19" s="178"/>
      <c r="M19" s="178"/>
      <c r="N19" s="178"/>
      <c r="O19" s="178"/>
      <c r="P19" s="178"/>
      <c r="Q19" s="178"/>
      <c r="R19" s="169"/>
      <c r="S19" s="133" t="s">
        <v>1</v>
      </c>
      <c r="T19" s="137" t="s">
        <v>124</v>
      </c>
    </row>
    <row r="20" spans="1:20" ht="18" customHeight="1" x14ac:dyDescent="0.2">
      <c r="A20" s="176"/>
      <c r="B20" s="177"/>
      <c r="C20" s="176"/>
      <c r="D20" s="179"/>
      <c r="E20" s="177"/>
      <c r="F20" s="176"/>
      <c r="G20" s="179"/>
      <c r="H20" s="179"/>
      <c r="I20" s="177"/>
      <c r="J20" s="176"/>
      <c r="K20" s="179"/>
      <c r="L20" s="179"/>
      <c r="M20" s="179"/>
      <c r="N20" s="179"/>
      <c r="O20" s="179"/>
      <c r="P20" s="179"/>
      <c r="Q20" s="179"/>
      <c r="R20" s="177"/>
      <c r="S20" s="180" t="s">
        <v>0</v>
      </c>
      <c r="T20" s="180"/>
    </row>
    <row r="21" spans="1:20" ht="27" customHeight="1" x14ac:dyDescent="0.2">
      <c r="A21" s="200" t="str">
        <f>IF(ISNUMBER($C$5),$C$5,"月 　　日")</f>
        <v>月 　　日</v>
      </c>
      <c r="B21" s="201"/>
      <c r="C21" s="203"/>
      <c r="D21" s="204"/>
      <c r="E21" s="205"/>
      <c r="F21" s="203"/>
      <c r="G21" s="204"/>
      <c r="H21" s="204"/>
      <c r="I21" s="205"/>
      <c r="J21" s="181"/>
      <c r="K21" s="182"/>
      <c r="L21" s="182"/>
      <c r="M21" s="182"/>
      <c r="N21" s="182"/>
      <c r="O21" s="182"/>
      <c r="P21" s="182"/>
      <c r="Q21" s="182"/>
      <c r="R21" s="183"/>
      <c r="S21" s="43"/>
      <c r="T21" s="44"/>
    </row>
    <row r="22" spans="1:20" ht="27" customHeight="1" x14ac:dyDescent="0.2">
      <c r="A22" s="200" t="str">
        <f t="shared" ref="A22:A42" si="1">IF(ISNUMBER($A$21),A21+1,"月 　　日")</f>
        <v>月 　　日</v>
      </c>
      <c r="B22" s="201"/>
      <c r="C22" s="202"/>
      <c r="D22" s="202"/>
      <c r="E22" s="202"/>
      <c r="F22" s="203"/>
      <c r="G22" s="204"/>
      <c r="H22" s="204"/>
      <c r="I22" s="205"/>
      <c r="J22" s="181"/>
      <c r="K22" s="182"/>
      <c r="L22" s="182"/>
      <c r="M22" s="182"/>
      <c r="N22" s="182"/>
      <c r="O22" s="182"/>
      <c r="P22" s="182"/>
      <c r="Q22" s="182"/>
      <c r="R22" s="183"/>
      <c r="S22" s="43"/>
      <c r="T22" s="44"/>
    </row>
    <row r="23" spans="1:20" ht="27" customHeight="1" x14ac:dyDescent="0.2">
      <c r="A23" s="200" t="str">
        <f t="shared" si="1"/>
        <v>月 　　日</v>
      </c>
      <c r="B23" s="201"/>
      <c r="C23" s="202"/>
      <c r="D23" s="202"/>
      <c r="E23" s="202"/>
      <c r="F23" s="202"/>
      <c r="G23" s="202"/>
      <c r="H23" s="202"/>
      <c r="I23" s="202"/>
      <c r="J23" s="181"/>
      <c r="K23" s="182"/>
      <c r="L23" s="182"/>
      <c r="M23" s="182"/>
      <c r="N23" s="182"/>
      <c r="O23" s="182"/>
      <c r="P23" s="182"/>
      <c r="Q23" s="182"/>
      <c r="R23" s="183"/>
      <c r="S23" s="43"/>
      <c r="T23" s="44"/>
    </row>
    <row r="24" spans="1:20" ht="27" customHeight="1" x14ac:dyDescent="0.2">
      <c r="A24" s="200" t="str">
        <f t="shared" si="1"/>
        <v>月 　　日</v>
      </c>
      <c r="B24" s="201"/>
      <c r="C24" s="202"/>
      <c r="D24" s="202"/>
      <c r="E24" s="202"/>
      <c r="F24" s="202"/>
      <c r="G24" s="202"/>
      <c r="H24" s="202"/>
      <c r="I24" s="202"/>
      <c r="J24" s="181"/>
      <c r="K24" s="182"/>
      <c r="L24" s="182"/>
      <c r="M24" s="182"/>
      <c r="N24" s="182"/>
      <c r="O24" s="182"/>
      <c r="P24" s="182"/>
      <c r="Q24" s="182"/>
      <c r="R24" s="183"/>
      <c r="S24" s="43"/>
      <c r="T24" s="44"/>
    </row>
    <row r="25" spans="1:20" ht="27" customHeight="1" x14ac:dyDescent="0.2">
      <c r="A25" s="200" t="str">
        <f t="shared" si="1"/>
        <v>月 　　日</v>
      </c>
      <c r="B25" s="201"/>
      <c r="C25" s="202"/>
      <c r="D25" s="202"/>
      <c r="E25" s="202"/>
      <c r="F25" s="202"/>
      <c r="G25" s="202"/>
      <c r="H25" s="202"/>
      <c r="I25" s="202"/>
      <c r="J25" s="181"/>
      <c r="K25" s="182"/>
      <c r="L25" s="182"/>
      <c r="M25" s="182"/>
      <c r="N25" s="182"/>
      <c r="O25" s="182"/>
      <c r="P25" s="182"/>
      <c r="Q25" s="182"/>
      <c r="R25" s="183"/>
      <c r="S25" s="43"/>
      <c r="T25" s="44"/>
    </row>
    <row r="26" spans="1:20" ht="27" customHeight="1" x14ac:dyDescent="0.2">
      <c r="A26" s="200" t="str">
        <f t="shared" si="1"/>
        <v>月 　　日</v>
      </c>
      <c r="B26" s="201"/>
      <c r="C26" s="202"/>
      <c r="D26" s="202"/>
      <c r="E26" s="202"/>
      <c r="F26" s="202"/>
      <c r="G26" s="202"/>
      <c r="H26" s="202"/>
      <c r="I26" s="202"/>
      <c r="J26" s="181"/>
      <c r="K26" s="182"/>
      <c r="L26" s="182"/>
      <c r="M26" s="182"/>
      <c r="N26" s="182"/>
      <c r="O26" s="182"/>
      <c r="P26" s="182"/>
      <c r="Q26" s="182"/>
      <c r="R26" s="183"/>
      <c r="S26" s="43"/>
      <c r="T26" s="44"/>
    </row>
    <row r="27" spans="1:20" ht="27" customHeight="1" x14ac:dyDescent="0.2">
      <c r="A27" s="200" t="str">
        <f t="shared" si="1"/>
        <v>月 　　日</v>
      </c>
      <c r="B27" s="201"/>
      <c r="C27" s="202"/>
      <c r="D27" s="202"/>
      <c r="E27" s="202"/>
      <c r="F27" s="202"/>
      <c r="G27" s="202"/>
      <c r="H27" s="202"/>
      <c r="I27" s="202"/>
      <c r="J27" s="181"/>
      <c r="K27" s="182"/>
      <c r="L27" s="182"/>
      <c r="M27" s="182"/>
      <c r="N27" s="182"/>
      <c r="O27" s="182"/>
      <c r="P27" s="182"/>
      <c r="Q27" s="182"/>
      <c r="R27" s="183"/>
      <c r="S27" s="43"/>
      <c r="T27" s="44"/>
    </row>
    <row r="28" spans="1:20" ht="27" customHeight="1" x14ac:dyDescent="0.2">
      <c r="A28" s="200" t="str">
        <f t="shared" si="1"/>
        <v>月 　　日</v>
      </c>
      <c r="B28" s="201"/>
      <c r="C28" s="203"/>
      <c r="D28" s="204"/>
      <c r="E28" s="205"/>
      <c r="F28" s="202"/>
      <c r="G28" s="202"/>
      <c r="H28" s="202"/>
      <c r="I28" s="202"/>
      <c r="J28" s="181"/>
      <c r="K28" s="182"/>
      <c r="L28" s="182"/>
      <c r="M28" s="182"/>
      <c r="N28" s="182"/>
      <c r="O28" s="182"/>
      <c r="P28" s="182"/>
      <c r="Q28" s="182"/>
      <c r="R28" s="183"/>
      <c r="S28" s="43"/>
      <c r="T28" s="44"/>
    </row>
    <row r="29" spans="1:20" ht="27" customHeight="1" x14ac:dyDescent="0.2">
      <c r="A29" s="200" t="str">
        <f t="shared" si="1"/>
        <v>月 　　日</v>
      </c>
      <c r="B29" s="201"/>
      <c r="C29" s="202"/>
      <c r="D29" s="202"/>
      <c r="E29" s="202"/>
      <c r="F29" s="202"/>
      <c r="G29" s="202"/>
      <c r="H29" s="202"/>
      <c r="I29" s="202"/>
      <c r="J29" s="181"/>
      <c r="K29" s="182"/>
      <c r="L29" s="182"/>
      <c r="M29" s="182"/>
      <c r="N29" s="182"/>
      <c r="O29" s="182"/>
      <c r="P29" s="182"/>
      <c r="Q29" s="182"/>
      <c r="R29" s="183"/>
      <c r="S29" s="43"/>
      <c r="T29" s="44"/>
    </row>
    <row r="30" spans="1:20" ht="27" customHeight="1" x14ac:dyDescent="0.2">
      <c r="A30" s="200" t="str">
        <f t="shared" si="1"/>
        <v>月 　　日</v>
      </c>
      <c r="B30" s="201"/>
      <c r="C30" s="202"/>
      <c r="D30" s="202"/>
      <c r="E30" s="202"/>
      <c r="F30" s="202"/>
      <c r="G30" s="202"/>
      <c r="H30" s="202"/>
      <c r="I30" s="202"/>
      <c r="J30" s="181"/>
      <c r="K30" s="182"/>
      <c r="L30" s="182"/>
      <c r="M30" s="182"/>
      <c r="N30" s="182"/>
      <c r="O30" s="182"/>
      <c r="P30" s="182"/>
      <c r="Q30" s="182"/>
      <c r="R30" s="183"/>
      <c r="S30" s="43"/>
      <c r="T30" s="44"/>
    </row>
    <row r="31" spans="1:20" ht="27" customHeight="1" x14ac:dyDescent="0.2">
      <c r="A31" s="200" t="str">
        <f t="shared" si="1"/>
        <v>月 　　日</v>
      </c>
      <c r="B31" s="201"/>
      <c r="C31" s="203"/>
      <c r="D31" s="204"/>
      <c r="E31" s="205"/>
      <c r="F31" s="202"/>
      <c r="G31" s="202"/>
      <c r="H31" s="202"/>
      <c r="I31" s="202"/>
      <c r="J31" s="181"/>
      <c r="K31" s="182"/>
      <c r="L31" s="182"/>
      <c r="M31" s="182"/>
      <c r="N31" s="182"/>
      <c r="O31" s="182"/>
      <c r="P31" s="182"/>
      <c r="Q31" s="182"/>
      <c r="R31" s="183"/>
      <c r="S31" s="43"/>
      <c r="T31" s="44"/>
    </row>
    <row r="32" spans="1:20" ht="27" customHeight="1" x14ac:dyDescent="0.2">
      <c r="A32" s="200" t="str">
        <f t="shared" si="1"/>
        <v>月 　　日</v>
      </c>
      <c r="B32" s="201"/>
      <c r="C32" s="202"/>
      <c r="D32" s="202"/>
      <c r="E32" s="202"/>
      <c r="F32" s="202"/>
      <c r="G32" s="202"/>
      <c r="H32" s="202"/>
      <c r="I32" s="202"/>
      <c r="J32" s="181"/>
      <c r="K32" s="182"/>
      <c r="L32" s="182"/>
      <c r="M32" s="182"/>
      <c r="N32" s="182"/>
      <c r="O32" s="182"/>
      <c r="P32" s="182"/>
      <c r="Q32" s="182"/>
      <c r="R32" s="183"/>
      <c r="S32" s="43"/>
      <c r="T32" s="44"/>
    </row>
    <row r="33" spans="1:20" ht="27" customHeight="1" x14ac:dyDescent="0.2">
      <c r="A33" s="200" t="str">
        <f t="shared" si="1"/>
        <v>月 　　日</v>
      </c>
      <c r="B33" s="201"/>
      <c r="C33" s="202"/>
      <c r="D33" s="202"/>
      <c r="E33" s="202"/>
      <c r="F33" s="202"/>
      <c r="G33" s="202"/>
      <c r="H33" s="202"/>
      <c r="I33" s="202"/>
      <c r="J33" s="181"/>
      <c r="K33" s="182"/>
      <c r="L33" s="182"/>
      <c r="M33" s="182"/>
      <c r="N33" s="182"/>
      <c r="O33" s="182"/>
      <c r="P33" s="182"/>
      <c r="Q33" s="182"/>
      <c r="R33" s="183"/>
      <c r="S33" s="43"/>
      <c r="T33" s="44"/>
    </row>
    <row r="34" spans="1:20" ht="27" customHeight="1" x14ac:dyDescent="0.2">
      <c r="A34" s="200" t="str">
        <f t="shared" si="1"/>
        <v>月 　　日</v>
      </c>
      <c r="B34" s="201"/>
      <c r="C34" s="202"/>
      <c r="D34" s="202"/>
      <c r="E34" s="202"/>
      <c r="F34" s="202"/>
      <c r="G34" s="202"/>
      <c r="H34" s="202"/>
      <c r="I34" s="202"/>
      <c r="J34" s="181"/>
      <c r="K34" s="182"/>
      <c r="L34" s="182"/>
      <c r="M34" s="182"/>
      <c r="N34" s="182"/>
      <c r="O34" s="182"/>
      <c r="P34" s="182"/>
      <c r="Q34" s="182"/>
      <c r="R34" s="183"/>
      <c r="S34" s="43"/>
      <c r="T34" s="44"/>
    </row>
    <row r="35" spans="1:20" ht="27" customHeight="1" x14ac:dyDescent="0.2">
      <c r="A35" s="200" t="str">
        <f t="shared" si="1"/>
        <v>月 　　日</v>
      </c>
      <c r="B35" s="201"/>
      <c r="C35" s="202"/>
      <c r="D35" s="202"/>
      <c r="E35" s="202"/>
      <c r="F35" s="202"/>
      <c r="G35" s="202"/>
      <c r="H35" s="202"/>
      <c r="I35" s="202"/>
      <c r="J35" s="181"/>
      <c r="K35" s="182"/>
      <c r="L35" s="182"/>
      <c r="M35" s="182"/>
      <c r="N35" s="182"/>
      <c r="O35" s="182"/>
      <c r="P35" s="182"/>
      <c r="Q35" s="182"/>
      <c r="R35" s="183"/>
      <c r="S35" s="43"/>
      <c r="T35" s="44"/>
    </row>
    <row r="36" spans="1:20" ht="27" customHeight="1" x14ac:dyDescent="0.2">
      <c r="A36" s="200" t="str">
        <f t="shared" si="1"/>
        <v>月 　　日</v>
      </c>
      <c r="B36" s="201"/>
      <c r="C36" s="202"/>
      <c r="D36" s="202"/>
      <c r="E36" s="202"/>
      <c r="F36" s="202"/>
      <c r="G36" s="202"/>
      <c r="H36" s="202"/>
      <c r="I36" s="202"/>
      <c r="J36" s="181"/>
      <c r="K36" s="182"/>
      <c r="L36" s="182"/>
      <c r="M36" s="182"/>
      <c r="N36" s="182"/>
      <c r="O36" s="182"/>
      <c r="P36" s="182"/>
      <c r="Q36" s="182"/>
      <c r="R36" s="183"/>
      <c r="S36" s="43"/>
      <c r="T36" s="44"/>
    </row>
    <row r="37" spans="1:20" ht="27" customHeight="1" x14ac:dyDescent="0.2">
      <c r="A37" s="200" t="str">
        <f t="shared" si="1"/>
        <v>月 　　日</v>
      </c>
      <c r="B37" s="201"/>
      <c r="C37" s="202"/>
      <c r="D37" s="202"/>
      <c r="E37" s="202"/>
      <c r="F37" s="202"/>
      <c r="G37" s="202"/>
      <c r="H37" s="202"/>
      <c r="I37" s="202"/>
      <c r="J37" s="181"/>
      <c r="K37" s="182"/>
      <c r="L37" s="182"/>
      <c r="M37" s="182"/>
      <c r="N37" s="182"/>
      <c r="O37" s="182"/>
      <c r="P37" s="182"/>
      <c r="Q37" s="182"/>
      <c r="R37" s="183"/>
      <c r="S37" s="43"/>
      <c r="T37" s="44"/>
    </row>
    <row r="38" spans="1:20" ht="27" customHeight="1" x14ac:dyDescent="0.2">
      <c r="A38" s="200" t="str">
        <f t="shared" si="1"/>
        <v>月 　　日</v>
      </c>
      <c r="B38" s="201"/>
      <c r="C38" s="202"/>
      <c r="D38" s="202"/>
      <c r="E38" s="202"/>
      <c r="F38" s="202"/>
      <c r="G38" s="202"/>
      <c r="H38" s="202"/>
      <c r="I38" s="202"/>
      <c r="J38" s="181"/>
      <c r="K38" s="182"/>
      <c r="L38" s="182"/>
      <c r="M38" s="182"/>
      <c r="N38" s="182"/>
      <c r="O38" s="182"/>
      <c r="P38" s="182"/>
      <c r="Q38" s="182"/>
      <c r="R38" s="183"/>
      <c r="S38" s="43"/>
      <c r="T38" s="44"/>
    </row>
    <row r="39" spans="1:20" ht="27" customHeight="1" x14ac:dyDescent="0.2">
      <c r="A39" s="200" t="str">
        <f t="shared" si="1"/>
        <v>月 　　日</v>
      </c>
      <c r="B39" s="201"/>
      <c r="C39" s="202"/>
      <c r="D39" s="202"/>
      <c r="E39" s="202"/>
      <c r="F39" s="202"/>
      <c r="G39" s="202"/>
      <c r="H39" s="202"/>
      <c r="I39" s="202"/>
      <c r="J39" s="181"/>
      <c r="K39" s="182"/>
      <c r="L39" s="182"/>
      <c r="M39" s="182"/>
      <c r="N39" s="182"/>
      <c r="O39" s="182"/>
      <c r="P39" s="182"/>
      <c r="Q39" s="182"/>
      <c r="R39" s="183"/>
      <c r="S39" s="43"/>
      <c r="T39" s="44"/>
    </row>
    <row r="40" spans="1:20" ht="27" customHeight="1" x14ac:dyDescent="0.2">
      <c r="A40" s="200" t="str">
        <f t="shared" si="1"/>
        <v>月 　　日</v>
      </c>
      <c r="B40" s="201"/>
      <c r="C40" s="202"/>
      <c r="D40" s="202"/>
      <c r="E40" s="202"/>
      <c r="F40" s="202"/>
      <c r="G40" s="202"/>
      <c r="H40" s="202"/>
      <c r="I40" s="202"/>
      <c r="J40" s="181"/>
      <c r="K40" s="182"/>
      <c r="L40" s="182"/>
      <c r="M40" s="182"/>
      <c r="N40" s="182"/>
      <c r="O40" s="182"/>
      <c r="P40" s="182"/>
      <c r="Q40" s="182"/>
      <c r="R40" s="183"/>
      <c r="S40" s="43"/>
      <c r="T40" s="44"/>
    </row>
    <row r="41" spans="1:20" ht="27" customHeight="1" x14ac:dyDescent="0.2">
      <c r="A41" s="200" t="str">
        <f t="shared" si="1"/>
        <v>月 　　日</v>
      </c>
      <c r="B41" s="201"/>
      <c r="C41" s="202"/>
      <c r="D41" s="202"/>
      <c r="E41" s="202"/>
      <c r="F41" s="202"/>
      <c r="G41" s="202"/>
      <c r="H41" s="202"/>
      <c r="I41" s="202"/>
      <c r="J41" s="181"/>
      <c r="K41" s="182"/>
      <c r="L41" s="182"/>
      <c r="M41" s="182"/>
      <c r="N41" s="182"/>
      <c r="O41" s="182"/>
      <c r="P41" s="182"/>
      <c r="Q41" s="182"/>
      <c r="R41" s="183"/>
      <c r="S41" s="43"/>
      <c r="T41" s="44"/>
    </row>
    <row r="42" spans="1:20" ht="27" customHeight="1" x14ac:dyDescent="0.2">
      <c r="A42" s="200" t="str">
        <f t="shared" si="1"/>
        <v>月 　　日</v>
      </c>
      <c r="B42" s="201"/>
      <c r="C42" s="202"/>
      <c r="D42" s="202"/>
      <c r="E42" s="202"/>
      <c r="F42" s="202"/>
      <c r="G42" s="202"/>
      <c r="H42" s="202"/>
      <c r="I42" s="202"/>
      <c r="J42" s="181"/>
      <c r="K42" s="182"/>
      <c r="L42" s="182"/>
      <c r="M42" s="182"/>
      <c r="N42" s="182"/>
      <c r="O42" s="182"/>
      <c r="P42" s="182"/>
      <c r="Q42" s="182"/>
      <c r="R42" s="183"/>
      <c r="S42" s="43"/>
      <c r="T42" s="44"/>
    </row>
    <row r="43" spans="1:20" ht="15" customHeight="1" x14ac:dyDescent="0.2">
      <c r="A43" s="45"/>
      <c r="B43" s="45"/>
      <c r="C43" s="45"/>
      <c r="D43" s="45"/>
      <c r="E43" s="45"/>
      <c r="F43" s="45"/>
      <c r="G43" s="45"/>
      <c r="H43" s="45"/>
      <c r="I43" s="45"/>
      <c r="J43" s="45"/>
      <c r="K43" s="45"/>
      <c r="L43" s="45"/>
      <c r="M43" s="45"/>
      <c r="N43" s="45"/>
      <c r="O43" s="45"/>
      <c r="P43" s="45"/>
      <c r="Q43" s="45"/>
      <c r="R43" s="45"/>
      <c r="S43" s="45"/>
      <c r="T43" s="45"/>
    </row>
    <row r="44" spans="1:20" ht="15" customHeight="1" x14ac:dyDescent="0.2">
      <c r="A44" s="46"/>
      <c r="B44" s="46"/>
      <c r="C44" s="46"/>
      <c r="D44" s="46"/>
      <c r="E44" s="46"/>
      <c r="F44" s="46"/>
      <c r="G44" s="46"/>
      <c r="H44" s="46"/>
      <c r="I44" s="46"/>
      <c r="J44" s="46"/>
      <c r="K44" s="46"/>
      <c r="L44" s="46"/>
      <c r="M44" s="46"/>
      <c r="N44" s="46"/>
      <c r="O44" s="46"/>
      <c r="P44" s="46"/>
      <c r="Q44" s="46"/>
      <c r="R44" s="46"/>
      <c r="S44" s="46"/>
      <c r="T44" s="46"/>
    </row>
    <row r="45" spans="1:20" ht="21" customHeight="1" x14ac:dyDescent="0.2">
      <c r="A45" s="206"/>
      <c r="B45" s="207"/>
      <c r="C45" s="207"/>
      <c r="D45" s="207"/>
      <c r="E45" s="207"/>
      <c r="F45" s="207"/>
      <c r="G45" s="207"/>
      <c r="H45" s="207"/>
      <c r="I45" s="207"/>
      <c r="J45" s="207"/>
      <c r="K45" s="207"/>
      <c r="L45" s="207"/>
      <c r="M45" s="207"/>
      <c r="N45" s="207"/>
      <c r="O45" s="207"/>
      <c r="P45" s="207"/>
      <c r="Q45" s="207"/>
      <c r="R45" s="207"/>
      <c r="S45" s="207"/>
      <c r="T45" s="207"/>
    </row>
  </sheetData>
  <mergeCells count="169">
    <mergeCell ref="A37:B37"/>
    <mergeCell ref="C37:E37"/>
    <mergeCell ref="F37:I37"/>
    <mergeCell ref="J34:R34"/>
    <mergeCell ref="J35:R35"/>
    <mergeCell ref="B3:D3"/>
    <mergeCell ref="E3:F3"/>
    <mergeCell ref="G3:I3"/>
    <mergeCell ref="N3:Q3"/>
    <mergeCell ref="M5:N5"/>
    <mergeCell ref="I6:K6"/>
    <mergeCell ref="M6:O6"/>
    <mergeCell ref="J36:R36"/>
    <mergeCell ref="J37:R37"/>
    <mergeCell ref="A32:B32"/>
    <mergeCell ref="C32:E32"/>
    <mergeCell ref="F32:I32"/>
    <mergeCell ref="A33:B33"/>
    <mergeCell ref="C33:E33"/>
    <mergeCell ref="F33:I33"/>
    <mergeCell ref="J32:R32"/>
    <mergeCell ref="J33:R33"/>
    <mergeCell ref="A30:B30"/>
    <mergeCell ref="C30:E30"/>
    <mergeCell ref="A34:B34"/>
    <mergeCell ref="C34:E34"/>
    <mergeCell ref="F34:I34"/>
    <mergeCell ref="A35:B35"/>
    <mergeCell ref="C35:E35"/>
    <mergeCell ref="F35:I35"/>
    <mergeCell ref="A36:B36"/>
    <mergeCell ref="C36:E36"/>
    <mergeCell ref="F36:I36"/>
    <mergeCell ref="J41:R41"/>
    <mergeCell ref="J42:R42"/>
    <mergeCell ref="A45:T45"/>
    <mergeCell ref="A41:B41"/>
    <mergeCell ref="C41:E41"/>
    <mergeCell ref="F41:I41"/>
    <mergeCell ref="A38:B38"/>
    <mergeCell ref="C38:E38"/>
    <mergeCell ref="F38:I38"/>
    <mergeCell ref="A39:B39"/>
    <mergeCell ref="C39:E39"/>
    <mergeCell ref="F39:I39"/>
    <mergeCell ref="A42:B42"/>
    <mergeCell ref="C42:E42"/>
    <mergeCell ref="F42:I42"/>
    <mergeCell ref="A40:B40"/>
    <mergeCell ref="C40:E40"/>
    <mergeCell ref="F40:I40"/>
    <mergeCell ref="J38:R38"/>
    <mergeCell ref="J39:R39"/>
    <mergeCell ref="J40:R40"/>
    <mergeCell ref="J31:R31"/>
    <mergeCell ref="A28:B28"/>
    <mergeCell ref="C28:E28"/>
    <mergeCell ref="F28:I28"/>
    <mergeCell ref="A29:B29"/>
    <mergeCell ref="C29:E29"/>
    <mergeCell ref="F29:I29"/>
    <mergeCell ref="J28:R28"/>
    <mergeCell ref="J29:R29"/>
    <mergeCell ref="F30:I30"/>
    <mergeCell ref="A31:B31"/>
    <mergeCell ref="C31:E31"/>
    <mergeCell ref="F31:I31"/>
    <mergeCell ref="J30:R30"/>
    <mergeCell ref="A26:B26"/>
    <mergeCell ref="C26:E26"/>
    <mergeCell ref="F26:I26"/>
    <mergeCell ref="A27:B27"/>
    <mergeCell ref="C27:E27"/>
    <mergeCell ref="F27:I27"/>
    <mergeCell ref="J26:R26"/>
    <mergeCell ref="J27:R27"/>
    <mergeCell ref="A24:B24"/>
    <mergeCell ref="C24:E24"/>
    <mergeCell ref="F24:I24"/>
    <mergeCell ref="A25:B25"/>
    <mergeCell ref="C25:E25"/>
    <mergeCell ref="F25:I25"/>
    <mergeCell ref="J24:R24"/>
    <mergeCell ref="J25:R25"/>
    <mergeCell ref="E14:G14"/>
    <mergeCell ref="A22:B22"/>
    <mergeCell ref="C22:E22"/>
    <mergeCell ref="F22:I22"/>
    <mergeCell ref="A23:B23"/>
    <mergeCell ref="C23:E23"/>
    <mergeCell ref="F23:I23"/>
    <mergeCell ref="J22:R22"/>
    <mergeCell ref="J23:R23"/>
    <mergeCell ref="A21:B21"/>
    <mergeCell ref="C21:E21"/>
    <mergeCell ref="F21:I21"/>
    <mergeCell ref="E1:G1"/>
    <mergeCell ref="A17:T17"/>
    <mergeCell ref="A19:B20"/>
    <mergeCell ref="C19:E20"/>
    <mergeCell ref="F19:I20"/>
    <mergeCell ref="S20:T20"/>
    <mergeCell ref="J19:R20"/>
    <mergeCell ref="J21:R21"/>
    <mergeCell ref="A6:B6"/>
    <mergeCell ref="J11:K11"/>
    <mergeCell ref="P11:Q11"/>
    <mergeCell ref="M11:N11"/>
    <mergeCell ref="R11:T11"/>
    <mergeCell ref="Q15:S15"/>
    <mergeCell ref="M14:N14"/>
    <mergeCell ref="R14:T14"/>
    <mergeCell ref="B13:D13"/>
    <mergeCell ref="E13:G13"/>
    <mergeCell ref="H13:I13"/>
    <mergeCell ref="J13:K13"/>
    <mergeCell ref="P13:Q13"/>
    <mergeCell ref="M13:N13"/>
    <mergeCell ref="R13:T13"/>
    <mergeCell ref="A14:D14"/>
    <mergeCell ref="A5:B5"/>
    <mergeCell ref="C5:F5"/>
    <mergeCell ref="H5:K5"/>
    <mergeCell ref="R9:T9"/>
    <mergeCell ref="B10:D10"/>
    <mergeCell ref="E10:G10"/>
    <mergeCell ref="H10:I10"/>
    <mergeCell ref="J10:K10"/>
    <mergeCell ref="P10:Q10"/>
    <mergeCell ref="M10:N10"/>
    <mergeCell ref="R10:T10"/>
    <mergeCell ref="A7:D8"/>
    <mergeCell ref="E7:G8"/>
    <mergeCell ref="H7:Q7"/>
    <mergeCell ref="R7:T8"/>
    <mergeCell ref="A16:D16"/>
    <mergeCell ref="E16:G16"/>
    <mergeCell ref="I16:K16"/>
    <mergeCell ref="M16:O16"/>
    <mergeCell ref="Q16:S16"/>
    <mergeCell ref="H9:I9"/>
    <mergeCell ref="J9:K9"/>
    <mergeCell ref="P9:Q9"/>
    <mergeCell ref="M9:N9"/>
    <mergeCell ref="B11:D11"/>
    <mergeCell ref="E11:G11"/>
    <mergeCell ref="H11:I11"/>
    <mergeCell ref="B12:D12"/>
    <mergeCell ref="E12:G12"/>
    <mergeCell ref="H12:I12"/>
    <mergeCell ref="J12:K12"/>
    <mergeCell ref="H14:I14"/>
    <mergeCell ref="J14:K14"/>
    <mergeCell ref="P14:Q14"/>
    <mergeCell ref="A15:D15"/>
    <mergeCell ref="E15:G15"/>
    <mergeCell ref="I15:K15"/>
    <mergeCell ref="M15:O15"/>
    <mergeCell ref="R12:T12"/>
    <mergeCell ref="P12:Q12"/>
    <mergeCell ref="M12:N12"/>
    <mergeCell ref="H8:I8"/>
    <mergeCell ref="J8:K8"/>
    <mergeCell ref="L8:N8"/>
    <mergeCell ref="O8:Q8"/>
    <mergeCell ref="B9:D9"/>
    <mergeCell ref="E9:G9"/>
    <mergeCell ref="D6:G6"/>
    <mergeCell ref="Q6:T6"/>
  </mergeCells>
  <phoneticPr fontId="3"/>
  <conditionalFormatting sqref="B3:D3 G3:I3 L3 N3:Q3 C5:F5 H5:L5 O5 D6:G6 I6:K6 M6:O6">
    <cfRule type="cellIs" priority="4" operator="equal">
      <formula>""</formula>
    </cfRule>
  </conditionalFormatting>
  <conditionalFormatting sqref="B3:D3 G3:I3 L3 N3:Q3 C5:F5 H5:L5 O5 D6:G6 I6:K6 M6:O6">
    <cfRule type="cellIs" dxfId="4" priority="3" operator="equal">
      <formula>""</formula>
    </cfRule>
  </conditionalFormatting>
  <conditionalFormatting sqref="E15:G16 I15:K16 M15:O16 Q15:S16">
    <cfRule type="cellIs" priority="2" operator="equal">
      <formula>""</formula>
    </cfRule>
  </conditionalFormatting>
  <conditionalFormatting sqref="E15:G16 I15:K16 M15:O16 Q15:S16">
    <cfRule type="cellIs" dxfId="3" priority="1" operator="equal">
      <formula>""</formula>
    </cfRule>
  </conditionalFormatting>
  <dataValidations count="1">
    <dataValidation imeMode="off" allowBlank="1" showInputMessage="1" showErrorMessage="1" sqref="S21:T42" xr:uid="{00000000-0002-0000-0000-000000000000}"/>
  </dataValidations>
  <printOptions horizontalCentered="1"/>
  <pageMargins left="0.23622047244094491" right="0.23622047244094491" top="0.35433070866141736" bottom="0.15748031496062992" header="0.11811023622047245" footer="0.31496062992125984"/>
  <pageSetup paperSize="9" scale="81" orientation="portrait" cellComments="asDisplayed"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F38"/>
  <sheetViews>
    <sheetView view="pageBreakPreview" zoomScale="80" zoomScaleNormal="100" zoomScaleSheetLayoutView="80" workbookViewId="0">
      <selection activeCell="O2" sqref="O2:P2"/>
    </sheetView>
  </sheetViews>
  <sheetFormatPr defaultColWidth="2.88671875" defaultRowHeight="21" customHeight="1" x14ac:dyDescent="0.2"/>
  <cols>
    <col min="1" max="20" width="5.6640625" style="1" customWidth="1"/>
    <col min="21" max="16384" width="2.88671875" style="1"/>
  </cols>
  <sheetData>
    <row r="1" spans="1:32" ht="21" customHeight="1" x14ac:dyDescent="0.2">
      <c r="A1" s="51"/>
      <c r="B1" s="51"/>
      <c r="C1" s="51"/>
      <c r="D1" s="51"/>
      <c r="E1" s="51"/>
      <c r="F1" s="51"/>
      <c r="G1" s="51"/>
      <c r="H1" s="51"/>
      <c r="I1" s="51"/>
      <c r="J1" s="51"/>
      <c r="K1" s="51"/>
      <c r="L1" s="51"/>
      <c r="M1" s="51"/>
      <c r="N1" s="51"/>
      <c r="O1" s="51"/>
      <c r="P1" s="51"/>
      <c r="Q1" s="52"/>
      <c r="R1" s="52"/>
      <c r="S1" s="52"/>
      <c r="T1" s="52"/>
    </row>
    <row r="2" spans="1:32" s="3" customFormat="1" ht="30" customHeight="1" x14ac:dyDescent="0.2">
      <c r="A2" s="53" t="s">
        <v>85</v>
      </c>
      <c r="B2" s="53"/>
      <c r="C2" s="54" t="s">
        <v>84</v>
      </c>
      <c r="D2" s="53"/>
      <c r="E2" s="53"/>
      <c r="F2" s="55"/>
      <c r="G2" s="227" t="s">
        <v>254</v>
      </c>
      <c r="H2" s="227"/>
      <c r="I2" s="227"/>
      <c r="J2" s="55" t="s">
        <v>83</v>
      </c>
      <c r="K2" s="55"/>
      <c r="L2" s="55"/>
      <c r="M2" s="55"/>
      <c r="N2" s="55"/>
      <c r="O2" s="241" t="s">
        <v>82</v>
      </c>
      <c r="P2" s="241"/>
      <c r="Q2" s="240" t="s">
        <v>81</v>
      </c>
      <c r="R2" s="240"/>
      <c r="S2" s="240"/>
      <c r="T2" s="240"/>
    </row>
    <row r="3" spans="1:32" s="2" customFormat="1" ht="9" customHeight="1" x14ac:dyDescent="0.2">
      <c r="A3" s="56"/>
      <c r="B3" s="56"/>
      <c r="C3" s="56"/>
      <c r="D3" s="56"/>
      <c r="E3" s="56"/>
      <c r="F3" s="56"/>
      <c r="G3" s="56"/>
      <c r="H3" s="56"/>
      <c r="I3" s="56"/>
      <c r="J3" s="56"/>
      <c r="K3" s="56"/>
      <c r="L3" s="56"/>
      <c r="M3" s="56"/>
      <c r="N3" s="56"/>
      <c r="O3" s="56"/>
      <c r="P3" s="56"/>
      <c r="Q3" s="56"/>
      <c r="R3" s="56"/>
      <c r="S3" s="56"/>
      <c r="T3" s="56"/>
    </row>
    <row r="4" spans="1:32" s="2" customFormat="1" ht="14.4" x14ac:dyDescent="0.2">
      <c r="A4" s="57" t="s">
        <v>80</v>
      </c>
      <c r="B4" s="56"/>
      <c r="C4" s="56"/>
      <c r="D4" s="56"/>
      <c r="E4" s="56"/>
      <c r="F4" s="56"/>
      <c r="G4" s="56"/>
      <c r="H4" s="56"/>
      <c r="I4" s="56"/>
      <c r="J4" s="56"/>
      <c r="K4" s="56"/>
      <c r="L4" s="56"/>
      <c r="M4" s="56"/>
      <c r="N4" s="56"/>
      <c r="O4" s="56"/>
      <c r="P4" s="56"/>
      <c r="Q4" s="56"/>
      <c r="R4" s="56"/>
      <c r="S4" s="56"/>
      <c r="T4" s="56"/>
    </row>
    <row r="5" spans="1:32" ht="15" customHeight="1" x14ac:dyDescent="0.2">
      <c r="A5" s="56"/>
      <c r="B5" s="56" t="s">
        <v>166</v>
      </c>
      <c r="C5" s="56"/>
      <c r="D5" s="56"/>
      <c r="E5" s="56"/>
      <c r="F5" s="56"/>
      <c r="G5" s="56"/>
      <c r="H5" s="56"/>
      <c r="I5" s="56"/>
      <c r="J5" s="56"/>
      <c r="K5" s="56"/>
      <c r="L5" s="56"/>
      <c r="M5" s="56"/>
      <c r="N5" s="56"/>
      <c r="O5" s="56"/>
      <c r="P5" s="56"/>
      <c r="Q5" s="56"/>
      <c r="R5" s="56"/>
      <c r="S5" s="56"/>
      <c r="T5" s="56"/>
    </row>
    <row r="6" spans="1:32" ht="9" customHeight="1" x14ac:dyDescent="0.2">
      <c r="A6" s="58"/>
      <c r="B6" s="58"/>
      <c r="C6" s="59"/>
      <c r="D6" s="59"/>
      <c r="E6" s="59"/>
      <c r="F6" s="59"/>
      <c r="G6" s="59"/>
      <c r="H6" s="59"/>
      <c r="I6" s="59"/>
      <c r="J6" s="59"/>
      <c r="K6" s="59"/>
      <c r="L6" s="59"/>
      <c r="M6" s="59"/>
      <c r="N6" s="59"/>
      <c r="O6" s="59"/>
      <c r="P6" s="59"/>
      <c r="Q6" s="59"/>
      <c r="R6" s="59"/>
      <c r="S6" s="59"/>
      <c r="T6" s="59"/>
    </row>
    <row r="7" spans="1:32" ht="30.6" customHeight="1" x14ac:dyDescent="0.2">
      <c r="A7" s="254" t="s">
        <v>253</v>
      </c>
      <c r="B7" s="254"/>
      <c r="C7" s="242"/>
      <c r="D7" s="242"/>
      <c r="E7" s="242"/>
      <c r="F7" s="255" t="s">
        <v>78</v>
      </c>
      <c r="G7" s="255"/>
      <c r="H7" s="242"/>
      <c r="I7" s="242"/>
      <c r="J7" s="242"/>
      <c r="K7" s="60" t="s">
        <v>77</v>
      </c>
      <c r="L7" s="135" t="s">
        <v>31</v>
      </c>
      <c r="M7" s="242"/>
      <c r="N7" s="242"/>
      <c r="O7" s="136" t="s">
        <v>30</v>
      </c>
      <c r="P7" s="256"/>
      <c r="Q7" s="256"/>
      <c r="R7" s="256"/>
      <c r="S7" s="256"/>
      <c r="T7" s="256"/>
    </row>
    <row r="8" spans="1:32" s="2" customFormat="1" ht="30.75" customHeight="1" x14ac:dyDescent="0.2">
      <c r="A8" s="254" t="s">
        <v>79</v>
      </c>
      <c r="B8" s="254"/>
      <c r="C8" s="242">
        <f>日程表!B3</f>
        <v>0</v>
      </c>
      <c r="D8" s="242"/>
      <c r="E8" s="242"/>
      <c r="F8" s="255" t="s">
        <v>78</v>
      </c>
      <c r="G8" s="255"/>
      <c r="H8" s="242">
        <f>日程表!G3</f>
        <v>0</v>
      </c>
      <c r="I8" s="242"/>
      <c r="J8" s="242"/>
      <c r="K8" s="60" t="s">
        <v>77</v>
      </c>
      <c r="L8" s="135" t="s">
        <v>31</v>
      </c>
      <c r="M8" s="242">
        <f>日程表!L3</f>
        <v>0</v>
      </c>
      <c r="N8" s="242"/>
      <c r="O8" s="61" t="s">
        <v>30</v>
      </c>
      <c r="P8" s="215">
        <f>日程表!N3</f>
        <v>0</v>
      </c>
      <c r="Q8" s="215"/>
      <c r="R8" s="215"/>
      <c r="S8" s="215"/>
      <c r="T8" s="215"/>
      <c r="Z8" s="1"/>
      <c r="AA8" s="1"/>
      <c r="AB8" s="1"/>
      <c r="AC8" s="1"/>
      <c r="AD8" s="1"/>
      <c r="AE8" s="1"/>
      <c r="AF8" s="1"/>
    </row>
    <row r="9" spans="1:32" ht="9" customHeight="1" x14ac:dyDescent="0.2">
      <c r="A9" s="58"/>
      <c r="B9" s="58"/>
      <c r="C9" s="62"/>
      <c r="D9" s="62"/>
      <c r="E9" s="62"/>
      <c r="F9" s="62"/>
      <c r="G9" s="62"/>
      <c r="H9" s="62"/>
      <c r="I9" s="62"/>
      <c r="J9" s="62"/>
      <c r="K9" s="62"/>
      <c r="L9" s="62"/>
      <c r="M9" s="62"/>
      <c r="N9" s="62"/>
      <c r="O9" s="62"/>
      <c r="P9" s="62"/>
      <c r="Q9" s="62"/>
      <c r="R9" s="62"/>
      <c r="S9" s="62"/>
      <c r="T9" s="62"/>
    </row>
    <row r="10" spans="1:32" ht="30" customHeight="1" x14ac:dyDescent="0.2">
      <c r="A10" s="228" t="s">
        <v>29</v>
      </c>
      <c r="B10" s="229"/>
      <c r="C10" s="257" t="str">
        <f>日程表!C5:F5</f>
        <v>　　　　年　　　月　　　日</v>
      </c>
      <c r="D10" s="243"/>
      <c r="E10" s="243"/>
      <c r="F10" s="243"/>
      <c r="G10" s="63" t="s">
        <v>28</v>
      </c>
      <c r="H10" s="243" t="str">
        <f>日程表!H5:K5</f>
        <v>　　　　年　　　月　　　日</v>
      </c>
      <c r="I10" s="243"/>
      <c r="J10" s="243"/>
      <c r="K10" s="243"/>
      <c r="L10" s="83">
        <f>日程表!L5</f>
        <v>0</v>
      </c>
      <c r="M10" s="64" t="s">
        <v>26</v>
      </c>
      <c r="N10" s="65"/>
      <c r="O10" s="84">
        <f>日程表!O5</f>
        <v>0</v>
      </c>
      <c r="P10" s="66" t="s">
        <v>76</v>
      </c>
      <c r="Q10" s="66"/>
      <c r="R10" s="67"/>
      <c r="S10" s="65"/>
      <c r="T10" s="68"/>
    </row>
    <row r="11" spans="1:32" ht="29.25" customHeight="1" x14ac:dyDescent="0.2">
      <c r="A11" s="228" t="s">
        <v>75</v>
      </c>
      <c r="B11" s="229"/>
      <c r="C11" s="230"/>
      <c r="D11" s="150"/>
      <c r="E11" s="150"/>
      <c r="F11" s="150"/>
      <c r="G11" s="150"/>
      <c r="H11" s="150"/>
      <c r="I11" s="150"/>
      <c r="J11" s="150"/>
      <c r="K11" s="150"/>
      <c r="L11" s="150"/>
      <c r="M11" s="150"/>
      <c r="N11" s="150"/>
      <c r="O11" s="150"/>
      <c r="P11" s="150"/>
      <c r="Q11" s="150"/>
      <c r="R11" s="150"/>
      <c r="S11" s="150"/>
      <c r="T11" s="152"/>
    </row>
    <row r="12" spans="1:32" ht="29.25" customHeight="1" x14ac:dyDescent="0.2">
      <c r="A12" s="228" t="s">
        <v>74</v>
      </c>
      <c r="B12" s="229"/>
      <c r="C12" s="230"/>
      <c r="D12" s="150"/>
      <c r="E12" s="150"/>
      <c r="F12" s="150"/>
      <c r="G12" s="150"/>
      <c r="H12" s="150"/>
      <c r="I12" s="150"/>
      <c r="J12" s="150"/>
      <c r="K12" s="150"/>
      <c r="L12" s="150"/>
      <c r="M12" s="150"/>
      <c r="N12" s="150"/>
      <c r="O12" s="150"/>
      <c r="P12" s="150"/>
      <c r="Q12" s="150"/>
      <c r="R12" s="150"/>
      <c r="S12" s="150"/>
      <c r="T12" s="152"/>
    </row>
    <row r="13" spans="1:32" ht="29.25" customHeight="1" x14ac:dyDescent="0.2">
      <c r="A13" s="246" t="s">
        <v>73</v>
      </c>
      <c r="B13" s="247"/>
      <c r="C13" s="230" t="s">
        <v>130</v>
      </c>
      <c r="D13" s="150"/>
      <c r="E13" s="150"/>
      <c r="F13" s="152"/>
      <c r="G13" s="150"/>
      <c r="H13" s="150"/>
      <c r="I13" s="150"/>
      <c r="J13" s="150"/>
      <c r="K13" s="150"/>
      <c r="L13" s="150"/>
      <c r="M13" s="150"/>
      <c r="N13" s="150"/>
      <c r="O13" s="150"/>
      <c r="P13" s="150"/>
      <c r="Q13" s="150"/>
      <c r="R13" s="150"/>
      <c r="S13" s="150"/>
      <c r="T13" s="152"/>
    </row>
    <row r="14" spans="1:32" ht="29.25" customHeight="1" x14ac:dyDescent="0.2">
      <c r="A14" s="184" t="s">
        <v>117</v>
      </c>
      <c r="B14" s="185"/>
      <c r="C14" s="261" t="s">
        <v>119</v>
      </c>
      <c r="D14" s="262"/>
      <c r="E14" s="69" t="s">
        <v>120</v>
      </c>
      <c r="F14" s="70" t="s">
        <v>121</v>
      </c>
      <c r="G14" s="71"/>
      <c r="H14" s="71" t="s">
        <v>122</v>
      </c>
      <c r="I14" s="33"/>
      <c r="J14" s="33"/>
      <c r="K14" s="72"/>
      <c r="L14" s="244" t="s">
        <v>118</v>
      </c>
      <c r="M14" s="244"/>
      <c r="N14" s="244"/>
      <c r="O14" s="244"/>
      <c r="P14" s="244"/>
      <c r="Q14" s="244"/>
      <c r="R14" s="244"/>
      <c r="S14" s="244"/>
      <c r="T14" s="245"/>
    </row>
    <row r="15" spans="1:32" ht="60" customHeight="1" x14ac:dyDescent="0.2">
      <c r="A15" s="184" t="s">
        <v>72</v>
      </c>
      <c r="B15" s="229"/>
      <c r="C15" s="231"/>
      <c r="D15" s="232"/>
      <c r="E15" s="232"/>
      <c r="F15" s="232"/>
      <c r="G15" s="232"/>
      <c r="H15" s="232"/>
      <c r="I15" s="232"/>
      <c r="J15" s="232"/>
      <c r="K15" s="232"/>
      <c r="L15" s="232"/>
      <c r="M15" s="232"/>
      <c r="N15" s="232"/>
      <c r="O15" s="232"/>
      <c r="P15" s="232"/>
      <c r="Q15" s="232"/>
      <c r="R15" s="232"/>
      <c r="S15" s="232"/>
      <c r="T15" s="233"/>
    </row>
    <row r="16" spans="1:32" ht="29.25" customHeight="1" x14ac:dyDescent="0.2">
      <c r="A16" s="234" t="s">
        <v>71</v>
      </c>
      <c r="B16" s="169"/>
      <c r="C16" s="237" t="s">
        <v>70</v>
      </c>
      <c r="D16" s="238"/>
      <c r="E16" s="266" t="s">
        <v>123</v>
      </c>
      <c r="F16" s="152"/>
      <c r="G16" s="248" t="s">
        <v>69</v>
      </c>
      <c r="H16" s="249"/>
      <c r="I16" s="249"/>
      <c r="J16" s="249"/>
      <c r="K16" s="249"/>
      <c r="L16" s="249"/>
      <c r="M16" s="249"/>
      <c r="N16" s="249"/>
      <c r="O16" s="249"/>
      <c r="P16" s="249"/>
      <c r="Q16" s="249"/>
      <c r="R16" s="249"/>
      <c r="S16" s="249"/>
      <c r="T16" s="250"/>
    </row>
    <row r="17" spans="1:20" ht="29.25" customHeight="1" x14ac:dyDescent="0.2">
      <c r="A17" s="235"/>
      <c r="B17" s="236"/>
      <c r="C17" s="237" t="s">
        <v>68</v>
      </c>
      <c r="D17" s="238"/>
      <c r="E17" s="266" t="s">
        <v>123</v>
      </c>
      <c r="F17" s="152"/>
      <c r="G17" s="251"/>
      <c r="H17" s="252"/>
      <c r="I17" s="252"/>
      <c r="J17" s="252"/>
      <c r="K17" s="252"/>
      <c r="L17" s="252"/>
      <c r="M17" s="252"/>
      <c r="N17" s="252"/>
      <c r="O17" s="252"/>
      <c r="P17" s="252"/>
      <c r="Q17" s="252"/>
      <c r="R17" s="252"/>
      <c r="S17" s="252"/>
      <c r="T17" s="253"/>
    </row>
    <row r="18" spans="1:20" ht="29.25" customHeight="1" x14ac:dyDescent="0.2">
      <c r="A18" s="176"/>
      <c r="B18" s="177"/>
      <c r="C18" s="237" t="s">
        <v>47</v>
      </c>
      <c r="D18" s="238"/>
      <c r="E18" s="266" t="s">
        <v>123</v>
      </c>
      <c r="F18" s="152"/>
      <c r="G18" s="263"/>
      <c r="H18" s="264"/>
      <c r="I18" s="264"/>
      <c r="J18" s="264"/>
      <c r="K18" s="264"/>
      <c r="L18" s="264"/>
      <c r="M18" s="264"/>
      <c r="N18" s="264"/>
      <c r="O18" s="264"/>
      <c r="P18" s="264"/>
      <c r="Q18" s="264"/>
      <c r="R18" s="264"/>
      <c r="S18" s="264"/>
      <c r="T18" s="265"/>
    </row>
    <row r="19" spans="1:20" ht="30" customHeight="1" x14ac:dyDescent="0.2">
      <c r="A19" s="246" t="s">
        <v>90</v>
      </c>
      <c r="B19" s="267"/>
      <c r="C19" s="73" t="s">
        <v>167</v>
      </c>
      <c r="D19" s="74" t="s">
        <v>86</v>
      </c>
      <c r="E19" s="258" t="s">
        <v>123</v>
      </c>
      <c r="F19" s="259"/>
      <c r="G19" s="260"/>
      <c r="H19" s="74" t="s">
        <v>89</v>
      </c>
      <c r="I19" s="258" t="s">
        <v>123</v>
      </c>
      <c r="J19" s="259"/>
      <c r="K19" s="260"/>
      <c r="L19" s="237" t="s">
        <v>88</v>
      </c>
      <c r="M19" s="238"/>
      <c r="N19" s="258" t="s">
        <v>165</v>
      </c>
      <c r="O19" s="259"/>
      <c r="P19" s="260"/>
      <c r="Q19" s="74" t="s">
        <v>87</v>
      </c>
      <c r="R19" s="258" t="s">
        <v>165</v>
      </c>
      <c r="S19" s="259"/>
      <c r="T19" s="260"/>
    </row>
    <row r="20" spans="1:20" ht="30" customHeight="1" x14ac:dyDescent="0.2">
      <c r="A20" s="184" t="s">
        <v>93</v>
      </c>
      <c r="B20" s="185"/>
      <c r="C20" s="289" t="s">
        <v>168</v>
      </c>
      <c r="D20" s="290"/>
      <c r="E20" s="290"/>
      <c r="F20" s="290"/>
      <c r="G20" s="290"/>
      <c r="H20" s="290"/>
      <c r="I20" s="290"/>
      <c r="J20" s="290"/>
      <c r="K20" s="290"/>
      <c r="L20" s="290"/>
      <c r="M20" s="290"/>
      <c r="N20" s="290"/>
      <c r="O20" s="290"/>
      <c r="P20" s="290"/>
      <c r="Q20" s="290"/>
      <c r="R20" s="290"/>
      <c r="S20" s="290"/>
      <c r="T20" s="291"/>
    </row>
    <row r="21" spans="1:20" ht="30" customHeight="1" x14ac:dyDescent="0.2">
      <c r="A21" s="228" t="s">
        <v>62</v>
      </c>
      <c r="B21" s="239"/>
      <c r="C21" s="239"/>
      <c r="D21" s="229"/>
      <c r="E21" s="228" t="s">
        <v>61</v>
      </c>
      <c r="F21" s="239"/>
      <c r="G21" s="239"/>
      <c r="H21" s="239"/>
      <c r="I21" s="239"/>
      <c r="J21" s="239"/>
      <c r="K21" s="239"/>
      <c r="L21" s="239"/>
      <c r="M21" s="239"/>
      <c r="N21" s="239"/>
      <c r="O21" s="239"/>
      <c r="P21" s="239"/>
      <c r="Q21" s="229"/>
      <c r="R21" s="228" t="s">
        <v>24</v>
      </c>
      <c r="S21" s="239"/>
      <c r="T21" s="229"/>
    </row>
    <row r="22" spans="1:20" ht="30" customHeight="1" x14ac:dyDescent="0.2">
      <c r="A22" s="34" t="s">
        <v>60</v>
      </c>
      <c r="B22" s="221" t="str">
        <f>日程表!B9</f>
        <v>一般研究</v>
      </c>
      <c r="C22" s="222"/>
      <c r="D22" s="223"/>
      <c r="E22" s="303"/>
      <c r="F22" s="259"/>
      <c r="G22" s="259"/>
      <c r="H22" s="259"/>
      <c r="I22" s="259"/>
      <c r="J22" s="259"/>
      <c r="K22" s="259"/>
      <c r="L22" s="259"/>
      <c r="M22" s="259"/>
      <c r="N22" s="259"/>
      <c r="O22" s="259"/>
      <c r="P22" s="259"/>
      <c r="Q22" s="260"/>
      <c r="R22" s="224">
        <f>日程表!E9</f>
        <v>0</v>
      </c>
      <c r="S22" s="225"/>
      <c r="T22" s="226"/>
    </row>
    <row r="23" spans="1:20" ht="30" customHeight="1" x14ac:dyDescent="0.2">
      <c r="A23" s="34" t="s">
        <v>59</v>
      </c>
      <c r="B23" s="221" t="str">
        <f>日程表!B10</f>
        <v>科研費</v>
      </c>
      <c r="C23" s="222"/>
      <c r="D23" s="223"/>
      <c r="E23" s="221" t="s">
        <v>58</v>
      </c>
      <c r="F23" s="222"/>
      <c r="G23" s="268"/>
      <c r="H23" s="258"/>
      <c r="I23" s="259"/>
      <c r="J23" s="259"/>
      <c r="K23" s="259"/>
      <c r="L23" s="259"/>
      <c r="M23" s="259"/>
      <c r="N23" s="259"/>
      <c r="O23" s="272"/>
      <c r="P23" s="258" t="s">
        <v>57</v>
      </c>
      <c r="Q23" s="260"/>
      <c r="R23" s="224">
        <f>日程表!E10</f>
        <v>0</v>
      </c>
      <c r="S23" s="225"/>
      <c r="T23" s="226"/>
    </row>
    <row r="24" spans="1:20" ht="30" customHeight="1" x14ac:dyDescent="0.2">
      <c r="A24" s="34" t="s">
        <v>15</v>
      </c>
      <c r="B24" s="221" t="str">
        <f>日程表!B11</f>
        <v>科研費分担金</v>
      </c>
      <c r="C24" s="222"/>
      <c r="D24" s="223"/>
      <c r="E24" s="221" t="s">
        <v>58</v>
      </c>
      <c r="F24" s="222"/>
      <c r="G24" s="268"/>
      <c r="H24" s="258"/>
      <c r="I24" s="259"/>
      <c r="J24" s="259"/>
      <c r="K24" s="259"/>
      <c r="L24" s="259"/>
      <c r="M24" s="259"/>
      <c r="N24" s="259"/>
      <c r="O24" s="272"/>
      <c r="P24" s="258" t="s">
        <v>57</v>
      </c>
      <c r="Q24" s="260"/>
      <c r="R24" s="224">
        <f>日程表!E11</f>
        <v>0</v>
      </c>
      <c r="S24" s="225"/>
      <c r="T24" s="226"/>
    </row>
    <row r="25" spans="1:20" ht="30" customHeight="1" x14ac:dyDescent="0.2">
      <c r="A25" s="35" t="s">
        <v>56</v>
      </c>
      <c r="B25" s="221" t="str">
        <f>日程表!B12</f>
        <v>他機関補助</v>
      </c>
      <c r="C25" s="222"/>
      <c r="D25" s="223"/>
      <c r="E25" s="269" t="s">
        <v>131</v>
      </c>
      <c r="F25" s="270"/>
      <c r="G25" s="270"/>
      <c r="H25" s="270"/>
      <c r="I25" s="270"/>
      <c r="J25" s="270"/>
      <c r="K25" s="270"/>
      <c r="L25" s="270"/>
      <c r="M25" s="270"/>
      <c r="N25" s="270"/>
      <c r="O25" s="270"/>
      <c r="P25" s="270"/>
      <c r="Q25" s="271"/>
      <c r="R25" s="224">
        <f>日程表!E12</f>
        <v>0</v>
      </c>
      <c r="S25" s="225"/>
      <c r="T25" s="226"/>
    </row>
    <row r="26" spans="1:20" ht="30" customHeight="1" thickBot="1" x14ac:dyDescent="0.25">
      <c r="A26" s="36" t="s">
        <v>55</v>
      </c>
      <c r="B26" s="221" t="str">
        <f>日程表!B13</f>
        <v>（任意項目）</v>
      </c>
      <c r="C26" s="222"/>
      <c r="D26" s="223"/>
      <c r="E26" s="304"/>
      <c r="F26" s="305"/>
      <c r="G26" s="305"/>
      <c r="H26" s="305"/>
      <c r="I26" s="305"/>
      <c r="J26" s="305"/>
      <c r="K26" s="305"/>
      <c r="L26" s="305"/>
      <c r="M26" s="305"/>
      <c r="N26" s="305"/>
      <c r="O26" s="305"/>
      <c r="P26" s="305"/>
      <c r="Q26" s="306"/>
      <c r="R26" s="216">
        <f>日程表!E13</f>
        <v>0</v>
      </c>
      <c r="S26" s="217"/>
      <c r="T26" s="218"/>
    </row>
    <row r="27" spans="1:20" ht="30" customHeight="1" thickTop="1" x14ac:dyDescent="0.2">
      <c r="A27" s="219" t="s">
        <v>54</v>
      </c>
      <c r="B27" s="220"/>
      <c r="C27" s="300"/>
      <c r="D27" s="301"/>
      <c r="E27" s="301"/>
      <c r="F27" s="301"/>
      <c r="G27" s="301"/>
      <c r="H27" s="301"/>
      <c r="I27" s="301"/>
      <c r="J27" s="301"/>
      <c r="K27" s="301"/>
      <c r="L27" s="301"/>
      <c r="M27" s="301"/>
      <c r="N27" s="301"/>
      <c r="O27" s="302"/>
      <c r="P27" s="219" t="s">
        <v>53</v>
      </c>
      <c r="Q27" s="220"/>
      <c r="R27" s="278">
        <f>SUM(R22:T26)</f>
        <v>0</v>
      </c>
      <c r="S27" s="279"/>
      <c r="T27" s="280"/>
    </row>
    <row r="28" spans="1:20" ht="15" customHeight="1" x14ac:dyDescent="0.2">
      <c r="A28" s="75" t="s">
        <v>52</v>
      </c>
      <c r="B28" s="56"/>
      <c r="C28" s="56"/>
      <c r="D28" s="56"/>
      <c r="E28" s="56"/>
      <c r="F28" s="56"/>
      <c r="G28" s="56"/>
      <c r="H28" s="56"/>
      <c r="I28" s="56"/>
      <c r="J28" s="56"/>
      <c r="K28" s="56"/>
      <c r="L28" s="56"/>
      <c r="M28" s="56"/>
      <c r="N28" s="56"/>
      <c r="O28" s="56"/>
      <c r="P28" s="56"/>
      <c r="Q28" s="56"/>
      <c r="R28" s="56"/>
      <c r="S28" s="56"/>
      <c r="T28" s="56"/>
    </row>
    <row r="29" spans="1:20" ht="15" customHeight="1" x14ac:dyDescent="0.2">
      <c r="A29" s="75" t="s">
        <v>51</v>
      </c>
      <c r="B29" s="56"/>
      <c r="C29" s="56"/>
      <c r="D29" s="56"/>
      <c r="E29" s="56"/>
      <c r="F29" s="56"/>
      <c r="G29" s="56"/>
      <c r="H29" s="56"/>
      <c r="I29" s="56"/>
      <c r="J29" s="56"/>
      <c r="K29" s="56"/>
      <c r="L29" s="56"/>
      <c r="M29" s="56"/>
      <c r="N29" s="56"/>
      <c r="O29" s="56"/>
      <c r="P29" s="56"/>
      <c r="Q29" s="56"/>
      <c r="R29" s="56"/>
      <c r="S29" s="56"/>
      <c r="T29" s="56"/>
    </row>
    <row r="30" spans="1:20" ht="15" customHeight="1" x14ac:dyDescent="0.2">
      <c r="A30" s="75" t="s">
        <v>50</v>
      </c>
      <c r="B30" s="56"/>
      <c r="C30" s="56"/>
      <c r="D30" s="56"/>
      <c r="E30" s="56"/>
      <c r="F30" s="56"/>
      <c r="G30" s="56"/>
      <c r="H30" s="56"/>
      <c r="I30" s="56"/>
      <c r="J30" s="56"/>
      <c r="K30" s="56"/>
      <c r="L30" s="56"/>
      <c r="M30" s="56"/>
      <c r="N30" s="56"/>
      <c r="O30" s="56"/>
      <c r="P30" s="56"/>
      <c r="Q30" s="56"/>
      <c r="R30" s="56"/>
      <c r="S30" s="56"/>
      <c r="T30" s="56"/>
    </row>
    <row r="31" spans="1:20" s="4" customFormat="1" ht="30" customHeight="1" x14ac:dyDescent="0.2">
      <c r="A31" s="76" t="s">
        <v>49</v>
      </c>
      <c r="B31" s="77"/>
      <c r="C31" s="78"/>
      <c r="D31" s="78"/>
      <c r="E31" s="78"/>
      <c r="F31" s="78"/>
      <c r="G31" s="78"/>
      <c r="H31" s="78"/>
      <c r="I31" s="78"/>
      <c r="J31" s="78"/>
      <c r="K31" s="78"/>
      <c r="L31" s="78"/>
      <c r="M31" s="78"/>
      <c r="N31" s="78"/>
      <c r="O31" s="78"/>
      <c r="P31" s="78"/>
      <c r="Q31" s="78"/>
      <c r="R31" s="78"/>
      <c r="S31" s="78"/>
      <c r="T31" s="78"/>
    </row>
    <row r="32" spans="1:20" ht="60" customHeight="1" thickBot="1" x14ac:dyDescent="0.25">
      <c r="A32" s="296" t="s">
        <v>48</v>
      </c>
      <c r="B32" s="297"/>
      <c r="C32" s="273" t="s">
        <v>44</v>
      </c>
      <c r="D32" s="274"/>
      <c r="E32" s="275"/>
      <c r="F32" s="276"/>
      <c r="G32" s="277"/>
      <c r="H32" s="79" t="s">
        <v>47</v>
      </c>
      <c r="I32" s="287" t="s">
        <v>46</v>
      </c>
      <c r="J32" s="288"/>
      <c r="K32" s="296" t="s">
        <v>45</v>
      </c>
      <c r="L32" s="297"/>
      <c r="M32" s="273" t="s">
        <v>44</v>
      </c>
      <c r="N32" s="274"/>
      <c r="O32" s="275"/>
      <c r="P32" s="276"/>
      <c r="Q32" s="277"/>
      <c r="R32" s="80" t="s">
        <v>43</v>
      </c>
      <c r="S32" s="287" t="s">
        <v>42</v>
      </c>
      <c r="T32" s="288"/>
    </row>
    <row r="33" spans="1:20" ht="30" customHeight="1" thickTop="1" x14ac:dyDescent="0.2">
      <c r="A33" s="298" t="s">
        <v>41</v>
      </c>
      <c r="B33" s="286"/>
      <c r="C33" s="285" t="s">
        <v>40</v>
      </c>
      <c r="D33" s="286"/>
      <c r="E33" s="298" t="s">
        <v>39</v>
      </c>
      <c r="F33" s="286"/>
      <c r="G33" s="307" t="s">
        <v>196</v>
      </c>
      <c r="H33" s="308"/>
      <c r="I33" s="298" t="s">
        <v>38</v>
      </c>
      <c r="J33" s="299"/>
      <c r="K33" s="298" t="s">
        <v>37</v>
      </c>
      <c r="L33" s="299"/>
      <c r="M33" s="298" t="s">
        <v>36</v>
      </c>
      <c r="N33" s="299"/>
      <c r="O33" s="285" t="s">
        <v>35</v>
      </c>
      <c r="P33" s="286"/>
      <c r="Q33" s="285"/>
      <c r="R33" s="286"/>
      <c r="S33" s="285"/>
      <c r="T33" s="286"/>
    </row>
    <row r="34" spans="1:20" ht="30" customHeight="1" x14ac:dyDescent="0.2">
      <c r="A34" s="292" t="s">
        <v>34</v>
      </c>
      <c r="B34" s="293"/>
      <c r="C34" s="281"/>
      <c r="D34" s="282"/>
      <c r="E34" s="281"/>
      <c r="F34" s="282"/>
      <c r="G34" s="281"/>
      <c r="H34" s="282"/>
      <c r="I34" s="281"/>
      <c r="J34" s="282"/>
      <c r="K34" s="281"/>
      <c r="L34" s="282"/>
      <c r="M34" s="281"/>
      <c r="N34" s="282"/>
      <c r="O34" s="281"/>
      <c r="P34" s="282"/>
      <c r="Q34" s="281"/>
      <c r="R34" s="282"/>
      <c r="S34" s="281"/>
      <c r="T34" s="282"/>
    </row>
    <row r="35" spans="1:20" ht="30" customHeight="1" x14ac:dyDescent="0.2">
      <c r="A35" s="294"/>
      <c r="B35" s="295"/>
      <c r="C35" s="283"/>
      <c r="D35" s="284"/>
      <c r="E35" s="283"/>
      <c r="F35" s="284"/>
      <c r="G35" s="283"/>
      <c r="H35" s="284"/>
      <c r="I35" s="283"/>
      <c r="J35" s="284"/>
      <c r="K35" s="283"/>
      <c r="L35" s="284"/>
      <c r="M35" s="283"/>
      <c r="N35" s="284"/>
      <c r="O35" s="283"/>
      <c r="P35" s="284"/>
      <c r="Q35" s="283"/>
      <c r="R35" s="284"/>
      <c r="S35" s="283"/>
      <c r="T35" s="284"/>
    </row>
    <row r="36" spans="1:20" ht="15" customHeight="1" x14ac:dyDescent="0.2">
      <c r="A36" s="75" t="s">
        <v>197</v>
      </c>
      <c r="B36" s="56"/>
      <c r="C36" s="56"/>
      <c r="D36" s="56"/>
      <c r="E36" s="56"/>
      <c r="F36" s="56"/>
      <c r="G36" s="56"/>
      <c r="H36" s="56"/>
      <c r="I36" s="56"/>
      <c r="J36" s="56"/>
      <c r="K36" s="56"/>
      <c r="L36" s="56"/>
      <c r="M36" s="56"/>
      <c r="N36" s="56"/>
      <c r="O36" s="56"/>
      <c r="P36" s="56"/>
      <c r="Q36" s="56"/>
      <c r="R36" s="56"/>
      <c r="S36" s="56"/>
      <c r="T36" s="56"/>
    </row>
    <row r="37" spans="1:20" ht="15" customHeight="1" x14ac:dyDescent="0.2">
      <c r="A37" s="139" t="s">
        <v>169</v>
      </c>
      <c r="B37" s="81"/>
      <c r="C37" s="81"/>
      <c r="D37" s="81"/>
      <c r="E37" s="81"/>
      <c r="F37" s="81"/>
      <c r="G37" s="81"/>
      <c r="H37" s="81"/>
      <c r="I37" s="81"/>
      <c r="J37" s="81"/>
      <c r="K37" s="81"/>
      <c r="L37" s="81"/>
      <c r="M37" s="81"/>
      <c r="N37" s="81"/>
      <c r="O37" s="81"/>
      <c r="P37" s="81"/>
      <c r="Q37" s="81"/>
      <c r="R37" s="81"/>
      <c r="S37" s="81"/>
      <c r="T37" s="81"/>
    </row>
    <row r="38" spans="1:20" ht="15" customHeight="1" x14ac:dyDescent="0.2">
      <c r="A38" s="82"/>
      <c r="B38" s="82"/>
      <c r="C38" s="82"/>
      <c r="D38" s="82"/>
      <c r="E38" s="82"/>
      <c r="F38" s="82"/>
      <c r="G38" s="82"/>
      <c r="H38" s="82"/>
      <c r="I38" s="82"/>
      <c r="J38" s="82"/>
      <c r="K38" s="82"/>
      <c r="L38" s="82"/>
      <c r="M38" s="82"/>
      <c r="N38" s="82"/>
      <c r="O38" s="82"/>
      <c r="P38" s="82"/>
      <c r="Q38" s="82"/>
      <c r="R38" s="82"/>
      <c r="S38" s="82"/>
      <c r="T38" s="82"/>
    </row>
  </sheetData>
  <mergeCells count="105">
    <mergeCell ref="I34:J35"/>
    <mergeCell ref="K34:L35"/>
    <mergeCell ref="I32:J32"/>
    <mergeCell ref="M32:O32"/>
    <mergeCell ref="P32:Q32"/>
    <mergeCell ref="M34:N35"/>
    <mergeCell ref="O34:P35"/>
    <mergeCell ref="Q34:R35"/>
    <mergeCell ref="E33:F33"/>
    <mergeCell ref="G33:H33"/>
    <mergeCell ref="I33:J33"/>
    <mergeCell ref="Q33:R33"/>
    <mergeCell ref="R27:T27"/>
    <mergeCell ref="R25:T25"/>
    <mergeCell ref="R23:T23"/>
    <mergeCell ref="S34:T35"/>
    <mergeCell ref="S33:T33"/>
    <mergeCell ref="S32:T32"/>
    <mergeCell ref="R21:T21"/>
    <mergeCell ref="C20:T20"/>
    <mergeCell ref="B26:D26"/>
    <mergeCell ref="A34:B35"/>
    <mergeCell ref="A32:B32"/>
    <mergeCell ref="K32:L32"/>
    <mergeCell ref="K33:L33"/>
    <mergeCell ref="E21:Q21"/>
    <mergeCell ref="C27:O27"/>
    <mergeCell ref="E22:Q22"/>
    <mergeCell ref="E26:Q26"/>
    <mergeCell ref="M33:N33"/>
    <mergeCell ref="O33:P33"/>
    <mergeCell ref="C33:D33"/>
    <mergeCell ref="C34:D35"/>
    <mergeCell ref="E34:F35"/>
    <mergeCell ref="G34:H35"/>
    <mergeCell ref="A33:B33"/>
    <mergeCell ref="A19:B19"/>
    <mergeCell ref="E23:G23"/>
    <mergeCell ref="B25:D25"/>
    <mergeCell ref="E25:Q25"/>
    <mergeCell ref="B23:D23"/>
    <mergeCell ref="H23:O23"/>
    <mergeCell ref="P23:Q23"/>
    <mergeCell ref="H24:O24"/>
    <mergeCell ref="C32:E32"/>
    <mergeCell ref="F32:G32"/>
    <mergeCell ref="N19:P19"/>
    <mergeCell ref="L19:M19"/>
    <mergeCell ref="E24:G24"/>
    <mergeCell ref="P24:Q24"/>
    <mergeCell ref="A27:B27"/>
    <mergeCell ref="A20:B20"/>
    <mergeCell ref="E19:G19"/>
    <mergeCell ref="I19:K19"/>
    <mergeCell ref="G13:J13"/>
    <mergeCell ref="K13:L13"/>
    <mergeCell ref="C14:D14"/>
    <mergeCell ref="C13:F13"/>
    <mergeCell ref="G18:T18"/>
    <mergeCell ref="M13:N13"/>
    <mergeCell ref="O13:T13"/>
    <mergeCell ref="C16:D16"/>
    <mergeCell ref="E16:F16"/>
    <mergeCell ref="E17:F17"/>
    <mergeCell ref="R19:T19"/>
    <mergeCell ref="E18:F18"/>
    <mergeCell ref="G16:T16"/>
    <mergeCell ref="G17:T17"/>
    <mergeCell ref="A7:B7"/>
    <mergeCell ref="C7:E7"/>
    <mergeCell ref="F7:G7"/>
    <mergeCell ref="H7:J7"/>
    <mergeCell ref="M7:N7"/>
    <mergeCell ref="P7:T7"/>
    <mergeCell ref="A8:B8"/>
    <mergeCell ref="A10:B10"/>
    <mergeCell ref="C10:F10"/>
    <mergeCell ref="C8:E8"/>
    <mergeCell ref="F8:G8"/>
    <mergeCell ref="A11:B11"/>
    <mergeCell ref="C11:T11"/>
    <mergeCell ref="P8:T8"/>
    <mergeCell ref="R26:T26"/>
    <mergeCell ref="P27:Q27"/>
    <mergeCell ref="B24:D24"/>
    <mergeCell ref="R24:T24"/>
    <mergeCell ref="G2:I2"/>
    <mergeCell ref="A12:B12"/>
    <mergeCell ref="C12:T12"/>
    <mergeCell ref="A15:B15"/>
    <mergeCell ref="C15:T15"/>
    <mergeCell ref="A16:B18"/>
    <mergeCell ref="C18:D18"/>
    <mergeCell ref="B22:D22"/>
    <mergeCell ref="R22:T22"/>
    <mergeCell ref="A21:D21"/>
    <mergeCell ref="Q2:T2"/>
    <mergeCell ref="O2:P2"/>
    <mergeCell ref="M8:N8"/>
    <mergeCell ref="H10:K10"/>
    <mergeCell ref="H8:J8"/>
    <mergeCell ref="C17:D17"/>
    <mergeCell ref="A14:B14"/>
    <mergeCell ref="L14:T14"/>
    <mergeCell ref="A13:B13"/>
  </mergeCells>
  <phoneticPr fontId="3"/>
  <conditionalFormatting sqref="C11:T12 C15:T15">
    <cfRule type="cellIs" dxfId="2" priority="1" operator="equal">
      <formula>""</formula>
    </cfRule>
  </conditionalFormatting>
  <dataValidations count="2">
    <dataValidation type="list" allowBlank="1" showInputMessage="1" showErrorMessage="1" sqref="E16:F18" xr:uid="{A5F75B3E-050C-4720-8F73-63C0A5B4D24C}">
      <formula1>"あり,なし"</formula1>
    </dataValidation>
    <dataValidation type="list" allowBlank="1" showInputMessage="1" showErrorMessage="1" sqref="C13:F13" xr:uid="{BFA4E7A9-D2B0-4D2D-BA9C-B7F37FD41C95}">
      <formula1>"１．研究,２．調査,３．学会参加・学会発表,４．視察,５．その他："</formula1>
    </dataValidation>
  </dataValidations>
  <printOptions horizontalCentered="1"/>
  <pageMargins left="0.47244094488188981" right="0.47244094488188981" top="0.59055118110236227" bottom="0.59055118110236227" header="0.39370078740157483" footer="0.39370078740157483"/>
  <pageSetup paperSize="9" scale="84" orientation="portrait" cellComments="asDisplayed" r:id="rId1"/>
  <extLst>
    <ext xmlns:x14="http://schemas.microsoft.com/office/spreadsheetml/2009/9/main" uri="{CCE6A557-97BC-4b89-ADB6-D9C93CAAB3DF}">
      <x14:dataValidations xmlns:xm="http://schemas.microsoft.com/office/excel/2006/main" count="4">
        <x14:dataValidation type="list" errorStyle="warning" allowBlank="1" showInputMessage="1" showErrorMessage="1" errorTitle="リストから要選択" error="プルダウンのリストから選択してください。" promptTitle="リスト入力" prompt="プルダウンのリストから選択してください。" xr:uid="{00000000-0002-0000-0100-000000000000}">
          <x14:formula1>
            <xm:f>輸出管理選択肢!$C$2:$C$6</xm:f>
          </x14:formula1>
          <xm:sqref>E19:G19</xm:sqref>
        </x14:dataValidation>
        <x14:dataValidation type="list" errorStyle="warning" allowBlank="1" showInputMessage="1" showErrorMessage="1" errorTitle="リストから要選択" error="プルダウンのリストから選択してください。" promptTitle="リスト入力" prompt="プルダウンのリストから選択してください。" xr:uid="{00000000-0002-0000-0100-000001000000}">
          <x14:formula1>
            <xm:f>輸出管理選択肢!$C$7:$C$9</xm:f>
          </x14:formula1>
          <xm:sqref>I19:K19</xm:sqref>
        </x14:dataValidation>
        <x14:dataValidation type="list" errorStyle="warning" allowBlank="1" showInputMessage="1" showErrorMessage="1" errorTitle="リストから要選択" error="プルダウンのリストから選択してください。" promptTitle="リスト入力" prompt="プルダウンのリストから選択してください。" xr:uid="{00000000-0002-0000-0100-000003000000}">
          <x14:formula1>
            <xm:f>輸出管理選択肢!$C$15:$C$17</xm:f>
          </x14:formula1>
          <xm:sqref>R19:T19</xm:sqref>
        </x14:dataValidation>
        <x14:dataValidation type="list" errorStyle="warning" allowBlank="1" showInputMessage="1" showErrorMessage="1" errorTitle="リストから要選択" error="プルダウンのリストから選択してください。" promptTitle="リスト入力" prompt="プルダウンのリストから選択してください。" xr:uid="{00000000-0002-0000-0100-000002000000}">
          <x14:formula1>
            <xm:f>輸出管理選択肢!$C$10:$C$14</xm:f>
          </x14:formula1>
          <xm:sqref>N19:P19</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E17"/>
  <sheetViews>
    <sheetView zoomScale="80" zoomScaleNormal="80" workbookViewId="0">
      <selection activeCell="D21" sqref="D21"/>
    </sheetView>
  </sheetViews>
  <sheetFormatPr defaultColWidth="9" defaultRowHeight="13.2" x14ac:dyDescent="0.2"/>
  <cols>
    <col min="1" max="1" width="9" style="8"/>
    <col min="2" max="2" width="56.88671875" style="9" customWidth="1"/>
    <col min="3" max="3" width="18" style="8" bestFit="1" customWidth="1"/>
    <col min="4" max="4" width="15.88671875" style="8" bestFit="1" customWidth="1"/>
    <col min="5" max="16384" width="9" style="8"/>
  </cols>
  <sheetData>
    <row r="1" spans="1:5" s="7" customFormat="1" ht="30" customHeight="1" x14ac:dyDescent="0.2">
      <c r="A1" s="97"/>
      <c r="B1" s="10" t="s">
        <v>116</v>
      </c>
      <c r="C1" s="98" t="s">
        <v>92</v>
      </c>
      <c r="D1" s="98" t="s">
        <v>91</v>
      </c>
    </row>
    <row r="2" spans="1:5" s="7" customFormat="1" ht="30" customHeight="1" x14ac:dyDescent="0.2">
      <c r="A2" s="309" t="s">
        <v>86</v>
      </c>
      <c r="B2" s="6" t="s">
        <v>109</v>
      </c>
      <c r="C2" s="97" t="s">
        <v>98</v>
      </c>
      <c r="D2" s="97" t="s">
        <v>84</v>
      </c>
    </row>
    <row r="3" spans="1:5" s="7" customFormat="1" ht="30" customHeight="1" x14ac:dyDescent="0.2">
      <c r="A3" s="309"/>
      <c r="B3" s="6" t="s">
        <v>150</v>
      </c>
      <c r="C3" s="97" t="s">
        <v>96</v>
      </c>
      <c r="D3" s="97" t="s">
        <v>84</v>
      </c>
    </row>
    <row r="4" spans="1:5" s="7" customFormat="1" ht="45" customHeight="1" x14ac:dyDescent="0.2">
      <c r="A4" s="309"/>
      <c r="B4" s="6" t="s">
        <v>108</v>
      </c>
      <c r="C4" s="97" t="s">
        <v>99</v>
      </c>
      <c r="D4" s="97" t="s">
        <v>84</v>
      </c>
    </row>
    <row r="5" spans="1:5" s="7" customFormat="1" ht="30" customHeight="1" x14ac:dyDescent="0.2">
      <c r="A5" s="309"/>
      <c r="B5" s="6" t="s">
        <v>110</v>
      </c>
      <c r="C5" s="97" t="s">
        <v>100</v>
      </c>
      <c r="D5" s="97" t="s">
        <v>84</v>
      </c>
    </row>
    <row r="6" spans="1:5" s="7" customFormat="1" ht="30" customHeight="1" x14ac:dyDescent="0.2">
      <c r="A6" s="309"/>
      <c r="B6" s="6" t="s">
        <v>111</v>
      </c>
      <c r="C6" s="97" t="s">
        <v>101</v>
      </c>
      <c r="D6" s="97" t="s">
        <v>102</v>
      </c>
    </row>
    <row r="7" spans="1:5" s="7" customFormat="1" ht="30" customHeight="1" x14ac:dyDescent="0.2">
      <c r="A7" s="309" t="s">
        <v>89</v>
      </c>
      <c r="B7" s="6" t="s">
        <v>112</v>
      </c>
      <c r="C7" s="97" t="s">
        <v>105</v>
      </c>
      <c r="D7" s="97" t="s">
        <v>84</v>
      </c>
    </row>
    <row r="8" spans="1:5" s="7" customFormat="1" ht="30" customHeight="1" x14ac:dyDescent="0.2">
      <c r="A8" s="309"/>
      <c r="B8" s="6" t="s">
        <v>113</v>
      </c>
      <c r="C8" s="97" t="s">
        <v>103</v>
      </c>
      <c r="D8" s="97" t="s">
        <v>84</v>
      </c>
    </row>
    <row r="9" spans="1:5" s="7" customFormat="1" ht="30" customHeight="1" x14ac:dyDescent="0.2">
      <c r="A9" s="309"/>
      <c r="B9" s="6" t="s">
        <v>114</v>
      </c>
      <c r="C9" s="97" t="s">
        <v>106</v>
      </c>
      <c r="D9" s="97" t="s">
        <v>102</v>
      </c>
    </row>
    <row r="10" spans="1:5" s="7" customFormat="1" ht="30" customHeight="1" x14ac:dyDescent="0.2">
      <c r="A10" s="309" t="s">
        <v>88</v>
      </c>
      <c r="B10" s="6" t="s">
        <v>115</v>
      </c>
      <c r="C10" s="97" t="s">
        <v>104</v>
      </c>
      <c r="D10" s="97" t="s">
        <v>84</v>
      </c>
      <c r="E10" s="7" t="s">
        <v>170</v>
      </c>
    </row>
    <row r="11" spans="1:5" s="7" customFormat="1" ht="30" customHeight="1" x14ac:dyDescent="0.2">
      <c r="A11" s="309"/>
      <c r="B11" s="6" t="s">
        <v>151</v>
      </c>
      <c r="C11" s="97" t="s">
        <v>152</v>
      </c>
      <c r="D11" s="97" t="s">
        <v>102</v>
      </c>
      <c r="E11" s="7" t="s">
        <v>171</v>
      </c>
    </row>
    <row r="12" spans="1:5" s="7" customFormat="1" ht="30" customHeight="1" x14ac:dyDescent="0.2">
      <c r="A12" s="309"/>
      <c r="B12" s="6" t="s">
        <v>153</v>
      </c>
      <c r="C12" s="97" t="s">
        <v>154</v>
      </c>
      <c r="D12" s="97" t="s">
        <v>102</v>
      </c>
      <c r="E12" s="7" t="s">
        <v>172</v>
      </c>
    </row>
    <row r="13" spans="1:5" s="7" customFormat="1" ht="30" customHeight="1" x14ac:dyDescent="0.2">
      <c r="A13" s="309"/>
      <c r="B13" s="6" t="s">
        <v>155</v>
      </c>
      <c r="C13" s="97" t="s">
        <v>156</v>
      </c>
      <c r="D13" s="97" t="s">
        <v>102</v>
      </c>
      <c r="E13" s="99" t="s">
        <v>173</v>
      </c>
    </row>
    <row r="14" spans="1:5" s="7" customFormat="1" ht="30" customHeight="1" x14ac:dyDescent="0.2">
      <c r="A14" s="309"/>
      <c r="B14" s="6" t="s">
        <v>157</v>
      </c>
      <c r="C14" s="97" t="s">
        <v>158</v>
      </c>
      <c r="D14" s="97" t="s">
        <v>84</v>
      </c>
      <c r="E14" s="7" t="s">
        <v>174</v>
      </c>
    </row>
    <row r="15" spans="1:5" s="7" customFormat="1" ht="30" customHeight="1" x14ac:dyDescent="0.2">
      <c r="A15" s="309" t="s">
        <v>87</v>
      </c>
      <c r="B15" s="6" t="s">
        <v>159</v>
      </c>
      <c r="C15" s="97" t="s">
        <v>160</v>
      </c>
      <c r="D15" s="97" t="s">
        <v>84</v>
      </c>
      <c r="E15" s="100" t="s">
        <v>175</v>
      </c>
    </row>
    <row r="16" spans="1:5" s="7" customFormat="1" ht="45" customHeight="1" x14ac:dyDescent="0.2">
      <c r="A16" s="309"/>
      <c r="B16" s="6" t="s">
        <v>161</v>
      </c>
      <c r="C16" s="97" t="s">
        <v>162</v>
      </c>
      <c r="D16" s="97" t="s">
        <v>107</v>
      </c>
    </row>
    <row r="17" spans="1:4" s="7" customFormat="1" ht="30" customHeight="1" x14ac:dyDescent="0.2">
      <c r="A17" s="309"/>
      <c r="B17" s="6" t="s">
        <v>164</v>
      </c>
      <c r="C17" s="97" t="s">
        <v>163</v>
      </c>
      <c r="D17" s="97" t="s">
        <v>84</v>
      </c>
    </row>
  </sheetData>
  <mergeCells count="4">
    <mergeCell ref="A2:A6"/>
    <mergeCell ref="A7:A9"/>
    <mergeCell ref="A10:A14"/>
    <mergeCell ref="A15:A17"/>
  </mergeCells>
  <phoneticPr fontId="3"/>
  <hyperlinks>
    <hyperlink ref="E13" r:id="rId1" location="howaitokoku" xr:uid="{016A6748-0085-46E5-B619-15D25FA4BAB1}"/>
    <hyperlink ref="E15" r:id="rId2" location="user-list" display="user-list" xr:uid="{8EE2856B-8520-48A2-B5CE-7AFDFBADD659}"/>
  </hyperlinks>
  <pageMargins left="0.70866141732283472" right="0.70866141732283472" top="0.74803149606299213" bottom="0.74803149606299213" header="0.31496062992125984" footer="0.31496062992125984"/>
  <pageSetup paperSize="9" scale="89" orientation="portrait"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52C586-5A14-4324-8AC0-591AF0F72332}">
  <dimension ref="A2:T40"/>
  <sheetViews>
    <sheetView view="pageBreakPreview" zoomScale="80" zoomScaleNormal="100" zoomScaleSheetLayoutView="80" workbookViewId="0">
      <selection activeCell="K6" sqref="K6:L6"/>
    </sheetView>
  </sheetViews>
  <sheetFormatPr defaultRowHeight="13.2" x14ac:dyDescent="0.2"/>
  <cols>
    <col min="1" max="20" width="5.6640625" customWidth="1"/>
  </cols>
  <sheetData>
    <row r="2" spans="1:20" ht="22.5" customHeight="1" x14ac:dyDescent="0.2">
      <c r="A2" s="8" t="s">
        <v>148</v>
      </c>
    </row>
    <row r="3" spans="1:20" ht="30" customHeight="1" x14ac:dyDescent="0.2">
      <c r="G3" s="318" t="s">
        <v>256</v>
      </c>
      <c r="H3" s="318"/>
      <c r="I3" s="318"/>
      <c r="J3" s="91" t="s">
        <v>132</v>
      </c>
      <c r="K3" s="91"/>
      <c r="L3" s="91"/>
      <c r="M3" s="89"/>
    </row>
    <row r="4" spans="1:20" ht="22.5" customHeight="1" x14ac:dyDescent="0.2">
      <c r="A4" s="85" t="s">
        <v>85</v>
      </c>
      <c r="B4" s="85"/>
      <c r="C4" s="86" t="s">
        <v>84</v>
      </c>
      <c r="D4" s="85"/>
      <c r="E4" s="85"/>
      <c r="O4" s="327" t="s">
        <v>133</v>
      </c>
      <c r="P4" s="327"/>
      <c r="Q4" s="328" t="s">
        <v>81</v>
      </c>
      <c r="R4" s="328"/>
      <c r="S4" s="328"/>
      <c r="T4" s="328"/>
    </row>
    <row r="5" spans="1:20" ht="8.25" customHeight="1" x14ac:dyDescent="0.2"/>
    <row r="6" spans="1:20" ht="30" customHeight="1" x14ac:dyDescent="0.2">
      <c r="A6" s="319" t="s">
        <v>41</v>
      </c>
      <c r="B6" s="320"/>
      <c r="C6" s="321" t="s">
        <v>40</v>
      </c>
      <c r="D6" s="320"/>
      <c r="E6" s="319" t="s">
        <v>39</v>
      </c>
      <c r="F6" s="320"/>
      <c r="G6" s="322" t="s">
        <v>196</v>
      </c>
      <c r="H6" s="323"/>
      <c r="I6" s="319" t="s">
        <v>38</v>
      </c>
      <c r="J6" s="324"/>
      <c r="K6" s="319" t="s">
        <v>37</v>
      </c>
      <c r="L6" s="324"/>
      <c r="M6" s="319" t="s">
        <v>36</v>
      </c>
      <c r="N6" s="324"/>
      <c r="O6" s="321" t="s">
        <v>35</v>
      </c>
      <c r="P6" s="320"/>
      <c r="Q6" s="321"/>
      <c r="R6" s="320"/>
      <c r="S6" s="321"/>
      <c r="T6" s="320"/>
    </row>
    <row r="7" spans="1:20" ht="30" customHeight="1" x14ac:dyDescent="0.2">
      <c r="A7" s="310" t="s">
        <v>34</v>
      </c>
      <c r="B7" s="311"/>
      <c r="C7" s="314"/>
      <c r="D7" s="315"/>
      <c r="E7" s="314"/>
      <c r="F7" s="315"/>
      <c r="G7" s="314"/>
      <c r="H7" s="315"/>
      <c r="I7" s="314"/>
      <c r="J7" s="315"/>
      <c r="K7" s="314"/>
      <c r="L7" s="315"/>
      <c r="M7" s="314"/>
      <c r="N7" s="315"/>
      <c r="O7" s="314"/>
      <c r="P7" s="315"/>
      <c r="Q7" s="314"/>
      <c r="R7" s="315"/>
      <c r="S7" s="314"/>
      <c r="T7" s="315"/>
    </row>
    <row r="8" spans="1:20" ht="30" customHeight="1" x14ac:dyDescent="0.2">
      <c r="A8" s="312"/>
      <c r="B8" s="313"/>
      <c r="C8" s="316"/>
      <c r="D8" s="317"/>
      <c r="E8" s="316"/>
      <c r="F8" s="317"/>
      <c r="G8" s="316"/>
      <c r="H8" s="317"/>
      <c r="I8" s="316"/>
      <c r="J8" s="317"/>
      <c r="K8" s="316"/>
      <c r="L8" s="317"/>
      <c r="M8" s="316"/>
      <c r="N8" s="317"/>
      <c r="O8" s="316"/>
      <c r="P8" s="317"/>
      <c r="Q8" s="316"/>
      <c r="R8" s="317"/>
      <c r="S8" s="316"/>
      <c r="T8" s="317"/>
    </row>
    <row r="9" spans="1:20" ht="37.5" customHeight="1" x14ac:dyDescent="0.2">
      <c r="A9" s="333" t="s">
        <v>149</v>
      </c>
      <c r="B9" s="335"/>
      <c r="C9" s="336">
        <f>日程表!B3</f>
        <v>0</v>
      </c>
      <c r="D9" s="336"/>
      <c r="E9" s="336"/>
      <c r="F9" s="337" t="s">
        <v>134</v>
      </c>
      <c r="G9" s="338"/>
      <c r="H9" s="339">
        <f>日程表!G3</f>
        <v>0</v>
      </c>
      <c r="I9" s="325"/>
      <c r="J9" s="325"/>
      <c r="K9" s="92" t="s">
        <v>135</v>
      </c>
      <c r="L9" s="93" t="s">
        <v>136</v>
      </c>
      <c r="M9" s="325">
        <f>日程表!L3</f>
        <v>0</v>
      </c>
      <c r="N9" s="325"/>
      <c r="O9" s="94" t="s">
        <v>30</v>
      </c>
      <c r="P9" s="325">
        <f>日程表!N3</f>
        <v>0</v>
      </c>
      <c r="Q9" s="325"/>
      <c r="R9" s="325"/>
      <c r="S9" s="325"/>
      <c r="T9" s="326"/>
    </row>
    <row r="10" spans="1:20" ht="60" customHeight="1" x14ac:dyDescent="0.2">
      <c r="A10" s="331" t="s">
        <v>137</v>
      </c>
      <c r="B10" s="332"/>
      <c r="C10" s="329"/>
      <c r="D10" s="329"/>
      <c r="E10" s="329"/>
      <c r="F10" s="329"/>
      <c r="G10" s="329"/>
      <c r="H10" s="329"/>
      <c r="I10" s="329"/>
      <c r="J10" s="329"/>
      <c r="K10" s="329"/>
      <c r="L10" s="329"/>
      <c r="M10" s="329"/>
      <c r="N10" s="329"/>
      <c r="O10" s="329"/>
      <c r="P10" s="329"/>
      <c r="Q10" s="329"/>
      <c r="R10" s="329"/>
      <c r="S10" s="329"/>
      <c r="T10" s="330"/>
    </row>
    <row r="11" spans="1:20" ht="30" customHeight="1" x14ac:dyDescent="0.2">
      <c r="A11" s="333" t="s">
        <v>62</v>
      </c>
      <c r="B11" s="334"/>
      <c r="C11" s="334"/>
      <c r="D11" s="335"/>
      <c r="E11" s="333" t="s">
        <v>61</v>
      </c>
      <c r="F11" s="334"/>
      <c r="G11" s="334"/>
      <c r="H11" s="334"/>
      <c r="I11" s="334"/>
      <c r="J11" s="334"/>
      <c r="K11" s="334"/>
      <c r="L11" s="334"/>
      <c r="M11" s="334"/>
      <c r="N11" s="334"/>
      <c r="O11" s="334"/>
      <c r="P11" s="334"/>
      <c r="Q11" s="335"/>
      <c r="R11" s="333" t="s">
        <v>22</v>
      </c>
      <c r="S11" s="334"/>
      <c r="T11" s="335"/>
    </row>
    <row r="12" spans="1:20" ht="30" customHeight="1" x14ac:dyDescent="0.2">
      <c r="A12" s="5" t="s">
        <v>19</v>
      </c>
      <c r="B12" s="340" t="s">
        <v>18</v>
      </c>
      <c r="C12" s="341"/>
      <c r="D12" s="342"/>
      <c r="E12" s="343"/>
      <c r="F12" s="338"/>
      <c r="G12" s="338"/>
      <c r="H12" s="338"/>
      <c r="I12" s="338"/>
      <c r="J12" s="338"/>
      <c r="K12" s="338"/>
      <c r="L12" s="338"/>
      <c r="M12" s="338"/>
      <c r="N12" s="338"/>
      <c r="O12" s="338"/>
      <c r="P12" s="338"/>
      <c r="Q12" s="344"/>
      <c r="R12" s="345"/>
      <c r="S12" s="346"/>
      <c r="T12" s="347"/>
    </row>
    <row r="13" spans="1:20" ht="30" customHeight="1" x14ac:dyDescent="0.2">
      <c r="A13" s="5" t="s">
        <v>17</v>
      </c>
      <c r="B13" s="340" t="s">
        <v>139</v>
      </c>
      <c r="C13" s="341"/>
      <c r="D13" s="342"/>
      <c r="E13" s="340" t="s">
        <v>58</v>
      </c>
      <c r="F13" s="341"/>
      <c r="G13" s="355"/>
      <c r="H13" s="356"/>
      <c r="I13" s="338"/>
      <c r="J13" s="338"/>
      <c r="K13" s="338"/>
      <c r="L13" s="338"/>
      <c r="M13" s="338"/>
      <c r="N13" s="338"/>
      <c r="O13" s="357"/>
      <c r="P13" s="356" t="s">
        <v>57</v>
      </c>
      <c r="Q13" s="344"/>
      <c r="R13" s="345"/>
      <c r="S13" s="346"/>
      <c r="T13" s="347"/>
    </row>
    <row r="14" spans="1:20" ht="30" customHeight="1" x14ac:dyDescent="0.2">
      <c r="A14" s="5" t="s">
        <v>15</v>
      </c>
      <c r="B14" s="340" t="s">
        <v>140</v>
      </c>
      <c r="C14" s="341"/>
      <c r="D14" s="342"/>
      <c r="E14" s="340" t="s">
        <v>58</v>
      </c>
      <c r="F14" s="341"/>
      <c r="G14" s="355"/>
      <c r="H14" s="356"/>
      <c r="I14" s="338"/>
      <c r="J14" s="338"/>
      <c r="K14" s="338"/>
      <c r="L14" s="338"/>
      <c r="M14" s="338"/>
      <c r="N14" s="338"/>
      <c r="O14" s="357"/>
      <c r="P14" s="356" t="s">
        <v>57</v>
      </c>
      <c r="Q14" s="344"/>
      <c r="R14" s="345">
        <v>0</v>
      </c>
      <c r="S14" s="346"/>
      <c r="T14" s="347"/>
    </row>
    <row r="15" spans="1:20" ht="30" customHeight="1" x14ac:dyDescent="0.2">
      <c r="A15" s="87" t="s">
        <v>13</v>
      </c>
      <c r="B15" s="340" t="s">
        <v>12</v>
      </c>
      <c r="C15" s="341"/>
      <c r="D15" s="342"/>
      <c r="E15" s="358" t="s">
        <v>138</v>
      </c>
      <c r="F15" s="359"/>
      <c r="G15" s="359"/>
      <c r="H15" s="359"/>
      <c r="I15" s="359"/>
      <c r="J15" s="359"/>
      <c r="K15" s="359"/>
      <c r="L15" s="359"/>
      <c r="M15" s="359"/>
      <c r="N15" s="359"/>
      <c r="O15" s="359"/>
      <c r="P15" s="359"/>
      <c r="Q15" s="360"/>
      <c r="R15" s="345">
        <v>0</v>
      </c>
      <c r="S15" s="346"/>
      <c r="T15" s="347"/>
    </row>
    <row r="16" spans="1:20" ht="30" customHeight="1" x14ac:dyDescent="0.2">
      <c r="A16" s="88" t="s">
        <v>11</v>
      </c>
      <c r="B16" s="348" t="s">
        <v>97</v>
      </c>
      <c r="C16" s="349"/>
      <c r="D16" s="350"/>
      <c r="E16" s="314"/>
      <c r="F16" s="351"/>
      <c r="G16" s="351"/>
      <c r="H16" s="351"/>
      <c r="I16" s="351"/>
      <c r="J16" s="351"/>
      <c r="K16" s="351"/>
      <c r="L16" s="351"/>
      <c r="M16" s="351"/>
      <c r="N16" s="351"/>
      <c r="O16" s="351"/>
      <c r="P16" s="351"/>
      <c r="Q16" s="315"/>
      <c r="R16" s="352">
        <v>0</v>
      </c>
      <c r="S16" s="353"/>
      <c r="T16" s="354"/>
    </row>
    <row r="17" spans="1:20" ht="30" customHeight="1" x14ac:dyDescent="0.2">
      <c r="A17" s="361" t="s">
        <v>143</v>
      </c>
      <c r="B17" s="362"/>
      <c r="C17" s="334" t="s">
        <v>141</v>
      </c>
      <c r="D17" s="334"/>
      <c r="E17" s="334"/>
      <c r="F17" s="334"/>
      <c r="G17" s="334"/>
      <c r="H17" s="335"/>
      <c r="I17" s="333" t="s">
        <v>142</v>
      </c>
      <c r="J17" s="334"/>
      <c r="K17" s="334"/>
      <c r="L17" s="334"/>
      <c r="M17" s="335"/>
      <c r="N17" s="333" t="s">
        <v>3</v>
      </c>
      <c r="O17" s="334"/>
      <c r="P17" s="334"/>
      <c r="Q17" s="334"/>
      <c r="R17" s="334"/>
      <c r="S17" s="334"/>
      <c r="T17" s="335"/>
    </row>
    <row r="18" spans="1:20" ht="30" customHeight="1" x14ac:dyDescent="0.2">
      <c r="A18" s="363"/>
      <c r="B18" s="364"/>
      <c r="C18" s="367" t="s">
        <v>146</v>
      </c>
      <c r="D18" s="367"/>
      <c r="E18" s="367"/>
      <c r="F18" s="367"/>
      <c r="G18" s="367"/>
      <c r="H18" s="367"/>
      <c r="I18" s="367"/>
      <c r="J18" s="367"/>
      <c r="K18" s="367"/>
      <c r="L18" s="367"/>
      <c r="M18" s="367"/>
      <c r="N18" s="367"/>
      <c r="O18" s="367"/>
      <c r="P18" s="367"/>
      <c r="Q18" s="367"/>
      <c r="R18" s="367"/>
      <c r="S18" s="367"/>
      <c r="T18" s="367"/>
    </row>
    <row r="19" spans="1:20" ht="30" customHeight="1" x14ac:dyDescent="0.2">
      <c r="A19" s="363"/>
      <c r="B19" s="364"/>
      <c r="C19" s="367" t="s">
        <v>146</v>
      </c>
      <c r="D19" s="367"/>
      <c r="E19" s="367"/>
      <c r="F19" s="367"/>
      <c r="G19" s="367"/>
      <c r="H19" s="367"/>
      <c r="I19" s="367"/>
      <c r="J19" s="367"/>
      <c r="K19" s="367"/>
      <c r="L19" s="367"/>
      <c r="M19" s="367"/>
      <c r="N19" s="367"/>
      <c r="O19" s="367"/>
      <c r="P19" s="367"/>
      <c r="Q19" s="367"/>
      <c r="R19" s="367"/>
      <c r="S19" s="367"/>
      <c r="T19" s="367"/>
    </row>
    <row r="20" spans="1:20" ht="30" customHeight="1" x14ac:dyDescent="0.2">
      <c r="A20" s="363"/>
      <c r="B20" s="364"/>
      <c r="C20" s="367" t="s">
        <v>146</v>
      </c>
      <c r="D20" s="367"/>
      <c r="E20" s="367"/>
      <c r="F20" s="367"/>
      <c r="G20" s="367"/>
      <c r="H20" s="367"/>
      <c r="I20" s="367"/>
      <c r="J20" s="367"/>
      <c r="K20" s="367"/>
      <c r="L20" s="367"/>
      <c r="M20" s="367"/>
      <c r="N20" s="367"/>
      <c r="O20" s="367"/>
      <c r="P20" s="367"/>
      <c r="Q20" s="367"/>
      <c r="R20" s="367"/>
      <c r="S20" s="367"/>
      <c r="T20" s="367"/>
    </row>
    <row r="21" spans="1:20" ht="30" customHeight="1" x14ac:dyDescent="0.2">
      <c r="A21" s="365"/>
      <c r="B21" s="366"/>
      <c r="C21" s="367" t="s">
        <v>146</v>
      </c>
      <c r="D21" s="367"/>
      <c r="E21" s="367"/>
      <c r="F21" s="367"/>
      <c r="G21" s="367"/>
      <c r="H21" s="367"/>
      <c r="I21" s="367"/>
      <c r="J21" s="367"/>
      <c r="K21" s="367"/>
      <c r="L21" s="367"/>
      <c r="M21" s="367"/>
      <c r="N21" s="367"/>
      <c r="O21" s="367"/>
      <c r="P21" s="367"/>
      <c r="Q21" s="367"/>
      <c r="R21" s="367"/>
      <c r="S21" s="367"/>
      <c r="T21" s="367"/>
    </row>
    <row r="22" spans="1:20" ht="30" customHeight="1" x14ac:dyDescent="0.2">
      <c r="A22" s="333" t="s">
        <v>144</v>
      </c>
      <c r="B22" s="335"/>
      <c r="C22" s="340" t="s">
        <v>147</v>
      </c>
      <c r="D22" s="341"/>
      <c r="E22" s="341"/>
      <c r="F22" s="341"/>
      <c r="G22" s="341"/>
      <c r="H22" s="341"/>
      <c r="I22" s="341"/>
      <c r="J22" s="341"/>
      <c r="K22" s="341"/>
      <c r="L22" s="341"/>
      <c r="M22" s="341"/>
      <c r="N22" s="341"/>
      <c r="O22" s="341"/>
      <c r="P22" s="341"/>
      <c r="Q22" s="341"/>
      <c r="R22" s="341"/>
      <c r="S22" s="341"/>
      <c r="T22" s="342"/>
    </row>
    <row r="23" spans="1:20" ht="22.5" customHeight="1" x14ac:dyDescent="0.2">
      <c r="A23" s="348" t="s">
        <v>176</v>
      </c>
      <c r="B23" s="349"/>
      <c r="C23" s="349"/>
      <c r="D23" s="349"/>
      <c r="E23" s="349"/>
      <c r="F23" s="349"/>
      <c r="G23" s="349"/>
      <c r="H23" s="349"/>
      <c r="I23" s="349"/>
      <c r="J23" s="349"/>
      <c r="K23" s="349"/>
      <c r="L23" s="349"/>
      <c r="M23" s="349"/>
      <c r="N23" s="349"/>
      <c r="O23" s="349"/>
      <c r="P23" s="349"/>
      <c r="Q23" s="349"/>
      <c r="R23" s="349"/>
      <c r="S23" s="349"/>
      <c r="T23" s="350"/>
    </row>
    <row r="24" spans="1:20" x14ac:dyDescent="0.2">
      <c r="A24" s="368" t="s">
        <v>145</v>
      </c>
      <c r="B24" s="369"/>
      <c r="C24" s="369"/>
      <c r="D24" s="369"/>
      <c r="E24" s="369"/>
      <c r="F24" s="369"/>
      <c r="G24" s="369"/>
      <c r="H24" s="369"/>
      <c r="I24" s="369"/>
      <c r="J24" s="369"/>
      <c r="K24" s="369"/>
      <c r="L24" s="369"/>
      <c r="M24" s="369"/>
      <c r="N24" s="369"/>
      <c r="O24" s="369"/>
      <c r="P24" s="369"/>
      <c r="Q24" s="369"/>
      <c r="R24" s="369"/>
      <c r="S24" s="369"/>
      <c r="T24" s="370"/>
    </row>
    <row r="25" spans="1:20" ht="30" customHeight="1" x14ac:dyDescent="0.2">
      <c r="A25" s="371"/>
      <c r="B25" s="372"/>
      <c r="C25" s="372"/>
      <c r="D25" s="372"/>
      <c r="E25" s="372"/>
      <c r="F25" s="372"/>
      <c r="G25" s="372"/>
      <c r="H25" s="372"/>
      <c r="I25" s="372"/>
      <c r="J25" s="372"/>
      <c r="K25" s="372"/>
      <c r="L25" s="372"/>
      <c r="M25" s="372"/>
      <c r="N25" s="372"/>
      <c r="O25" s="372"/>
      <c r="P25" s="372"/>
      <c r="Q25" s="372"/>
      <c r="R25" s="372"/>
      <c r="S25" s="372"/>
      <c r="T25" s="373"/>
    </row>
    <row r="26" spans="1:20" ht="30" customHeight="1" x14ac:dyDescent="0.2">
      <c r="A26" s="371"/>
      <c r="B26" s="372"/>
      <c r="C26" s="372"/>
      <c r="D26" s="372"/>
      <c r="E26" s="372"/>
      <c r="F26" s="372"/>
      <c r="G26" s="372"/>
      <c r="H26" s="372"/>
      <c r="I26" s="372"/>
      <c r="J26" s="372"/>
      <c r="K26" s="372"/>
      <c r="L26" s="372"/>
      <c r="M26" s="372"/>
      <c r="N26" s="372"/>
      <c r="O26" s="372"/>
      <c r="P26" s="372"/>
      <c r="Q26" s="372"/>
      <c r="R26" s="372"/>
      <c r="S26" s="372"/>
      <c r="T26" s="373"/>
    </row>
    <row r="27" spans="1:20" ht="30" customHeight="1" x14ac:dyDescent="0.2">
      <c r="A27" s="371"/>
      <c r="B27" s="372"/>
      <c r="C27" s="372"/>
      <c r="D27" s="372"/>
      <c r="E27" s="372"/>
      <c r="F27" s="372"/>
      <c r="G27" s="372"/>
      <c r="H27" s="372"/>
      <c r="I27" s="372"/>
      <c r="J27" s="372"/>
      <c r="K27" s="372"/>
      <c r="L27" s="372"/>
      <c r="M27" s="372"/>
      <c r="N27" s="372"/>
      <c r="O27" s="372"/>
      <c r="P27" s="372"/>
      <c r="Q27" s="372"/>
      <c r="R27" s="372"/>
      <c r="S27" s="372"/>
      <c r="T27" s="373"/>
    </row>
    <row r="28" spans="1:20" ht="30" customHeight="1" x14ac:dyDescent="0.2">
      <c r="A28" s="371"/>
      <c r="B28" s="372"/>
      <c r="C28" s="372"/>
      <c r="D28" s="372"/>
      <c r="E28" s="372"/>
      <c r="F28" s="372"/>
      <c r="G28" s="372"/>
      <c r="H28" s="372"/>
      <c r="I28" s="372"/>
      <c r="J28" s="372"/>
      <c r="K28" s="372"/>
      <c r="L28" s="372"/>
      <c r="M28" s="372"/>
      <c r="N28" s="372"/>
      <c r="O28" s="372"/>
      <c r="P28" s="372"/>
      <c r="Q28" s="372"/>
      <c r="R28" s="372"/>
      <c r="S28" s="372"/>
      <c r="T28" s="373"/>
    </row>
    <row r="29" spans="1:20" ht="30" customHeight="1" x14ac:dyDescent="0.2">
      <c r="A29" s="371"/>
      <c r="B29" s="372"/>
      <c r="C29" s="372"/>
      <c r="D29" s="372"/>
      <c r="E29" s="372"/>
      <c r="F29" s="372"/>
      <c r="G29" s="372"/>
      <c r="H29" s="372"/>
      <c r="I29" s="372"/>
      <c r="J29" s="372"/>
      <c r="K29" s="372"/>
      <c r="L29" s="372"/>
      <c r="M29" s="372"/>
      <c r="N29" s="372"/>
      <c r="O29" s="372"/>
      <c r="P29" s="372"/>
      <c r="Q29" s="372"/>
      <c r="R29" s="372"/>
      <c r="S29" s="372"/>
      <c r="T29" s="373"/>
    </row>
    <row r="30" spans="1:20" ht="30" customHeight="1" x14ac:dyDescent="0.2">
      <c r="A30" s="371"/>
      <c r="B30" s="372"/>
      <c r="C30" s="372"/>
      <c r="D30" s="372"/>
      <c r="E30" s="372"/>
      <c r="F30" s="372"/>
      <c r="G30" s="372"/>
      <c r="H30" s="372"/>
      <c r="I30" s="372"/>
      <c r="J30" s="372"/>
      <c r="K30" s="372"/>
      <c r="L30" s="372"/>
      <c r="M30" s="372"/>
      <c r="N30" s="372"/>
      <c r="O30" s="372"/>
      <c r="P30" s="372"/>
      <c r="Q30" s="372"/>
      <c r="R30" s="372"/>
      <c r="S30" s="372"/>
      <c r="T30" s="373"/>
    </row>
    <row r="31" spans="1:20" ht="30" customHeight="1" x14ac:dyDescent="0.2">
      <c r="A31" s="371"/>
      <c r="B31" s="372"/>
      <c r="C31" s="372"/>
      <c r="D31" s="372"/>
      <c r="E31" s="372"/>
      <c r="F31" s="372"/>
      <c r="G31" s="372"/>
      <c r="H31" s="372"/>
      <c r="I31" s="372"/>
      <c r="J31" s="372"/>
      <c r="K31" s="372"/>
      <c r="L31" s="372"/>
      <c r="M31" s="372"/>
      <c r="N31" s="372"/>
      <c r="O31" s="372"/>
      <c r="P31" s="372"/>
      <c r="Q31" s="372"/>
      <c r="R31" s="372"/>
      <c r="S31" s="372"/>
      <c r="T31" s="373"/>
    </row>
    <row r="32" spans="1:20" ht="30" customHeight="1" x14ac:dyDescent="0.2">
      <c r="A32" s="371"/>
      <c r="B32" s="372"/>
      <c r="C32" s="372"/>
      <c r="D32" s="372"/>
      <c r="E32" s="372"/>
      <c r="F32" s="372"/>
      <c r="G32" s="372"/>
      <c r="H32" s="372"/>
      <c r="I32" s="372"/>
      <c r="J32" s="372"/>
      <c r="K32" s="372"/>
      <c r="L32" s="372"/>
      <c r="M32" s="372"/>
      <c r="N32" s="372"/>
      <c r="O32" s="372"/>
      <c r="P32" s="372"/>
      <c r="Q32" s="372"/>
      <c r="R32" s="372"/>
      <c r="S32" s="372"/>
      <c r="T32" s="373"/>
    </row>
    <row r="33" spans="1:20" ht="30" customHeight="1" x14ac:dyDescent="0.2">
      <c r="A33" s="371"/>
      <c r="B33" s="372"/>
      <c r="C33" s="372"/>
      <c r="D33" s="372"/>
      <c r="E33" s="372"/>
      <c r="F33" s="372"/>
      <c r="G33" s="372"/>
      <c r="H33" s="372"/>
      <c r="I33" s="372"/>
      <c r="J33" s="372"/>
      <c r="K33" s="372"/>
      <c r="L33" s="372"/>
      <c r="M33" s="372"/>
      <c r="N33" s="372"/>
      <c r="O33" s="372"/>
      <c r="P33" s="372"/>
      <c r="Q33" s="372"/>
      <c r="R33" s="372"/>
      <c r="S33" s="372"/>
      <c r="T33" s="373"/>
    </row>
    <row r="34" spans="1:20" ht="30" customHeight="1" x14ac:dyDescent="0.2">
      <c r="A34" s="371"/>
      <c r="B34" s="372"/>
      <c r="C34" s="372"/>
      <c r="D34" s="372"/>
      <c r="E34" s="372"/>
      <c r="F34" s="372"/>
      <c r="G34" s="372"/>
      <c r="H34" s="372"/>
      <c r="I34" s="372"/>
      <c r="J34" s="372"/>
      <c r="K34" s="372"/>
      <c r="L34" s="372"/>
      <c r="M34" s="372"/>
      <c r="N34" s="372"/>
      <c r="O34" s="372"/>
      <c r="P34" s="372"/>
      <c r="Q34" s="372"/>
      <c r="R34" s="372"/>
      <c r="S34" s="372"/>
      <c r="T34" s="373"/>
    </row>
    <row r="35" spans="1:20" ht="30" customHeight="1" x14ac:dyDescent="0.2">
      <c r="A35" s="371"/>
      <c r="B35" s="372"/>
      <c r="C35" s="372"/>
      <c r="D35" s="372"/>
      <c r="E35" s="372"/>
      <c r="F35" s="372"/>
      <c r="G35" s="372"/>
      <c r="H35" s="372"/>
      <c r="I35" s="372"/>
      <c r="J35" s="372"/>
      <c r="K35" s="372"/>
      <c r="L35" s="372"/>
      <c r="M35" s="372"/>
      <c r="N35" s="372"/>
      <c r="O35" s="372"/>
      <c r="P35" s="372"/>
      <c r="Q35" s="372"/>
      <c r="R35" s="372"/>
      <c r="S35" s="372"/>
      <c r="T35" s="373"/>
    </row>
    <row r="36" spans="1:20" ht="30" customHeight="1" x14ac:dyDescent="0.2">
      <c r="A36" s="374"/>
      <c r="B36" s="375"/>
      <c r="C36" s="375"/>
      <c r="D36" s="375"/>
      <c r="E36" s="375"/>
      <c r="F36" s="375"/>
      <c r="G36" s="375"/>
      <c r="H36" s="375"/>
      <c r="I36" s="375"/>
      <c r="J36" s="375"/>
      <c r="K36" s="375"/>
      <c r="L36" s="375"/>
      <c r="M36" s="375"/>
      <c r="N36" s="375"/>
      <c r="O36" s="375"/>
      <c r="P36" s="375"/>
      <c r="Q36" s="375"/>
      <c r="R36" s="375"/>
      <c r="S36" s="375"/>
      <c r="T36" s="376"/>
    </row>
    <row r="37" spans="1:20" ht="30" customHeight="1" x14ac:dyDescent="0.2">
      <c r="A37" s="90"/>
      <c r="B37" s="90"/>
      <c r="C37" s="90"/>
      <c r="D37" s="90"/>
      <c r="E37" s="90"/>
      <c r="F37" s="90"/>
      <c r="G37" s="90"/>
      <c r="H37" s="90"/>
      <c r="I37" s="90"/>
      <c r="J37" s="90"/>
      <c r="K37" s="90"/>
      <c r="L37" s="90"/>
      <c r="M37" s="90"/>
      <c r="N37" s="90"/>
      <c r="O37" s="90"/>
      <c r="P37" s="90"/>
      <c r="Q37" s="90"/>
      <c r="R37" s="90"/>
      <c r="S37" s="90"/>
      <c r="T37" s="90"/>
    </row>
    <row r="38" spans="1:20" ht="30" customHeight="1" x14ac:dyDescent="0.2">
      <c r="A38" s="90"/>
      <c r="B38" s="90"/>
      <c r="C38" s="90"/>
      <c r="D38" s="90"/>
      <c r="E38" s="90"/>
      <c r="F38" s="90"/>
      <c r="G38" s="90"/>
      <c r="H38" s="90"/>
      <c r="I38" s="90"/>
      <c r="J38" s="90"/>
      <c r="K38" s="90"/>
      <c r="L38" s="90"/>
      <c r="M38" s="90"/>
      <c r="N38" s="90"/>
      <c r="O38" s="90"/>
      <c r="P38" s="90"/>
      <c r="Q38" s="90"/>
      <c r="R38" s="90"/>
      <c r="S38" s="90"/>
      <c r="T38" s="90"/>
    </row>
    <row r="39" spans="1:20" ht="30" customHeight="1" x14ac:dyDescent="0.2">
      <c r="A39" s="90"/>
      <c r="B39" s="90"/>
      <c r="C39" s="90"/>
      <c r="D39" s="90"/>
      <c r="E39" s="90"/>
      <c r="F39" s="90"/>
      <c r="G39" s="90"/>
      <c r="H39" s="90"/>
      <c r="I39" s="90"/>
      <c r="J39" s="90"/>
      <c r="K39" s="90"/>
      <c r="L39" s="90"/>
      <c r="M39" s="90"/>
      <c r="N39" s="90"/>
      <c r="O39" s="90"/>
      <c r="P39" s="90"/>
      <c r="Q39" s="90"/>
      <c r="R39" s="90"/>
      <c r="S39" s="90"/>
      <c r="T39" s="90"/>
    </row>
    <row r="40" spans="1:20" ht="30" customHeight="1" x14ac:dyDescent="0.2">
      <c r="A40" s="90"/>
      <c r="B40" s="90"/>
      <c r="C40" s="90"/>
      <c r="D40" s="90"/>
      <c r="E40" s="90"/>
      <c r="F40" s="90"/>
      <c r="G40" s="90"/>
      <c r="H40" s="90"/>
      <c r="I40" s="90"/>
      <c r="J40" s="90"/>
      <c r="K40" s="90"/>
      <c r="L40" s="90"/>
      <c r="M40" s="90"/>
      <c r="N40" s="90"/>
      <c r="O40" s="90"/>
      <c r="P40" s="90"/>
      <c r="Q40" s="90"/>
      <c r="R40" s="90"/>
      <c r="S40" s="90"/>
      <c r="T40" s="90"/>
    </row>
  </sheetData>
  <mergeCells count="74">
    <mergeCell ref="A22:B22"/>
    <mergeCell ref="C22:T22"/>
    <mergeCell ref="A23:T23"/>
    <mergeCell ref="A24:T24"/>
    <mergeCell ref="A25:T36"/>
    <mergeCell ref="N21:T21"/>
    <mergeCell ref="C17:H17"/>
    <mergeCell ref="C18:H18"/>
    <mergeCell ref="C19:H19"/>
    <mergeCell ref="N18:T18"/>
    <mergeCell ref="N19:T19"/>
    <mergeCell ref="N17:T17"/>
    <mergeCell ref="H14:O14"/>
    <mergeCell ref="P14:Q14"/>
    <mergeCell ref="R14:T14"/>
    <mergeCell ref="I17:M17"/>
    <mergeCell ref="N20:T20"/>
    <mergeCell ref="A17:B21"/>
    <mergeCell ref="C20:H20"/>
    <mergeCell ref="C21:H21"/>
    <mergeCell ref="I18:M18"/>
    <mergeCell ref="I19:M19"/>
    <mergeCell ref="I20:M20"/>
    <mergeCell ref="I21:M21"/>
    <mergeCell ref="B12:D12"/>
    <mergeCell ref="E12:Q12"/>
    <mergeCell ref="R12:T12"/>
    <mergeCell ref="B16:D16"/>
    <mergeCell ref="E16:Q16"/>
    <mergeCell ref="R16:T16"/>
    <mergeCell ref="B13:D13"/>
    <mergeCell ref="E13:G13"/>
    <mergeCell ref="H13:O13"/>
    <mergeCell ref="P13:Q13"/>
    <mergeCell ref="R13:T13"/>
    <mergeCell ref="B15:D15"/>
    <mergeCell ref="E15:Q15"/>
    <mergeCell ref="R15:T15"/>
    <mergeCell ref="B14:D14"/>
    <mergeCell ref="E14:G14"/>
    <mergeCell ref="C10:T10"/>
    <mergeCell ref="A10:B10"/>
    <mergeCell ref="A11:D11"/>
    <mergeCell ref="O7:P8"/>
    <mergeCell ref="Q7:R8"/>
    <mergeCell ref="S7:T8"/>
    <mergeCell ref="A9:B9"/>
    <mergeCell ref="C9:E9"/>
    <mergeCell ref="F9:G9"/>
    <mergeCell ref="H9:J9"/>
    <mergeCell ref="M9:N9"/>
    <mergeCell ref="E11:Q11"/>
    <mergeCell ref="R11:T11"/>
    <mergeCell ref="E7:F8"/>
    <mergeCell ref="G7:H8"/>
    <mergeCell ref="I7:J8"/>
    <mergeCell ref="K7:L8"/>
    <mergeCell ref="M7:N8"/>
    <mergeCell ref="P9:T9"/>
    <mergeCell ref="O4:P4"/>
    <mergeCell ref="Q4:T4"/>
    <mergeCell ref="K6:L6"/>
    <mergeCell ref="M6:N6"/>
    <mergeCell ref="O6:P6"/>
    <mergeCell ref="Q6:R6"/>
    <mergeCell ref="S6:T6"/>
    <mergeCell ref="A7:B8"/>
    <mergeCell ref="C7:D8"/>
    <mergeCell ref="G3:I3"/>
    <mergeCell ref="A6:B6"/>
    <mergeCell ref="C6:D6"/>
    <mergeCell ref="E6:F6"/>
    <mergeCell ref="G6:H6"/>
    <mergeCell ref="I6:J6"/>
  </mergeCells>
  <phoneticPr fontId="3"/>
  <printOptions horizontalCentered="1"/>
  <pageMargins left="0.47244094488188981" right="0.47244094488188981" top="0.59055118110236227" bottom="0.59055118110236227" header="0.39370078740157483" footer="0.39370078740157483"/>
  <pageSetup paperSize="9" scale="75"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2532F-43E0-43B7-8DC8-80B693E3DF09}">
  <sheetPr>
    <pageSetUpPr fitToPage="1"/>
  </sheetPr>
  <dimension ref="A1:T45"/>
  <sheetViews>
    <sheetView view="pageBreakPreview" zoomScale="85" zoomScaleNormal="100" zoomScaleSheetLayoutView="85" workbookViewId="0">
      <selection activeCell="S3" sqref="S3"/>
    </sheetView>
  </sheetViews>
  <sheetFormatPr defaultColWidth="2.88671875" defaultRowHeight="21" customHeight="1" x14ac:dyDescent="0.2"/>
  <cols>
    <col min="1" max="1" width="7.44140625" style="1" customWidth="1"/>
    <col min="2" max="11" width="5.6640625" style="1" customWidth="1"/>
    <col min="12" max="12" width="7.109375" style="1" customWidth="1"/>
    <col min="13" max="14" width="4.6640625" style="1" customWidth="1"/>
    <col min="15" max="15" width="6.21875" style="1" customWidth="1"/>
    <col min="16" max="17" width="5.6640625" style="1" customWidth="1"/>
    <col min="18" max="18" width="2.6640625" style="1" customWidth="1"/>
    <col min="19" max="19" width="8.6640625" style="1" customWidth="1"/>
    <col min="20" max="20" width="7.88671875" style="1" customWidth="1"/>
    <col min="21" max="16384" width="2.88671875" style="1"/>
  </cols>
  <sheetData>
    <row r="1" spans="1:20" s="3" customFormat="1" ht="21.75" customHeight="1" x14ac:dyDescent="0.2">
      <c r="A1" s="11"/>
      <c r="B1" s="12"/>
      <c r="C1" s="12"/>
      <c r="D1" s="12"/>
      <c r="E1" s="380">
        <v>2022</v>
      </c>
      <c r="F1" s="380"/>
      <c r="G1" s="12" t="s">
        <v>33</v>
      </c>
      <c r="H1" s="12" t="s">
        <v>32</v>
      </c>
      <c r="I1" s="12"/>
      <c r="J1" s="12"/>
      <c r="K1" s="12"/>
      <c r="L1" s="12"/>
      <c r="M1" s="12"/>
      <c r="N1" s="12"/>
      <c r="O1" s="12"/>
      <c r="P1" s="12"/>
      <c r="Q1" s="12"/>
      <c r="R1" s="12"/>
      <c r="S1" s="12"/>
      <c r="T1" s="12"/>
    </row>
    <row r="2" spans="1:20" s="2" customFormat="1" ht="14.25" customHeight="1" x14ac:dyDescent="0.2">
      <c r="A2" s="13"/>
      <c r="B2" s="14"/>
      <c r="C2" s="14"/>
      <c r="D2" s="14"/>
      <c r="E2" s="14"/>
      <c r="F2" s="14"/>
      <c r="G2" s="14"/>
      <c r="H2" s="14"/>
      <c r="I2" s="14"/>
      <c r="J2" s="14"/>
      <c r="K2" s="14"/>
      <c r="L2" s="14"/>
      <c r="M2" s="14"/>
      <c r="N2" s="14"/>
      <c r="O2" s="14"/>
      <c r="P2" s="14"/>
      <c r="Q2" s="14"/>
      <c r="R2" s="14"/>
      <c r="S2" s="15" t="s">
        <v>128</v>
      </c>
      <c r="T2" s="15" t="s">
        <v>129</v>
      </c>
    </row>
    <row r="3" spans="1:20" s="2" customFormat="1" ht="42.75" customHeight="1" x14ac:dyDescent="0.2">
      <c r="A3" s="103" t="s">
        <v>126</v>
      </c>
      <c r="B3" s="208"/>
      <c r="C3" s="208"/>
      <c r="D3" s="208"/>
      <c r="E3" s="209" t="s">
        <v>127</v>
      </c>
      <c r="F3" s="209"/>
      <c r="G3" s="210"/>
      <c r="H3" s="210"/>
      <c r="I3" s="210"/>
      <c r="J3" s="17" t="s">
        <v>77</v>
      </c>
      <c r="K3" s="18" t="s">
        <v>31</v>
      </c>
      <c r="L3" s="19"/>
      <c r="M3" s="20" t="s">
        <v>30</v>
      </c>
      <c r="N3" s="211"/>
      <c r="O3" s="211"/>
      <c r="P3" s="211"/>
      <c r="Q3" s="211"/>
      <c r="R3" s="12"/>
      <c r="S3" s="21"/>
      <c r="T3" s="21"/>
    </row>
    <row r="4" spans="1:20" ht="16.5" customHeight="1" x14ac:dyDescent="0.2">
      <c r="A4" s="13"/>
      <c r="B4" s="13"/>
      <c r="C4" s="22"/>
      <c r="D4" s="22"/>
      <c r="E4" s="22"/>
      <c r="F4" s="22"/>
      <c r="G4" s="22"/>
      <c r="H4" s="22"/>
      <c r="I4" s="22"/>
      <c r="J4" s="22"/>
      <c r="K4" s="22"/>
      <c r="L4" s="22"/>
      <c r="M4" s="22"/>
      <c r="N4" s="22"/>
      <c r="O4" s="22"/>
      <c r="P4" s="22"/>
      <c r="Q4" s="22"/>
      <c r="R4" s="22"/>
      <c r="S4" s="22"/>
      <c r="T4" s="22"/>
    </row>
    <row r="5" spans="1:20" ht="30" customHeight="1" x14ac:dyDescent="0.2">
      <c r="A5" s="168" t="s">
        <v>29</v>
      </c>
      <c r="B5" s="169"/>
      <c r="C5" s="170">
        <v>44287</v>
      </c>
      <c r="D5" s="170"/>
      <c r="E5" s="170"/>
      <c r="F5" s="170"/>
      <c r="G5" s="23" t="s">
        <v>28</v>
      </c>
      <c r="H5" s="170">
        <v>44296</v>
      </c>
      <c r="I5" s="170"/>
      <c r="J5" s="170"/>
      <c r="K5" s="170"/>
      <c r="L5" s="24">
        <f>O14</f>
        <v>8</v>
      </c>
      <c r="M5" s="212" t="s">
        <v>26</v>
      </c>
      <c r="N5" s="212"/>
      <c r="O5" s="25">
        <f>L14</f>
        <v>10</v>
      </c>
      <c r="P5" s="26"/>
      <c r="Q5" s="27"/>
      <c r="R5" s="27"/>
      <c r="S5" s="28"/>
      <c r="T5" s="104"/>
    </row>
    <row r="6" spans="1:20" ht="30" customHeight="1" x14ac:dyDescent="0.2">
      <c r="A6" s="184" t="s">
        <v>67</v>
      </c>
      <c r="B6" s="185"/>
      <c r="C6" s="30" t="s">
        <v>66</v>
      </c>
      <c r="D6" s="150" t="s">
        <v>193</v>
      </c>
      <c r="E6" s="150"/>
      <c r="F6" s="150"/>
      <c r="G6" s="151"/>
      <c r="H6" s="31" t="s">
        <v>65</v>
      </c>
      <c r="I6" s="213" t="s">
        <v>194</v>
      </c>
      <c r="J6" s="213"/>
      <c r="K6" s="214"/>
      <c r="L6" s="32" t="s">
        <v>64</v>
      </c>
      <c r="M6" s="213" t="s">
        <v>195</v>
      </c>
      <c r="N6" s="213"/>
      <c r="O6" s="214"/>
      <c r="P6" s="33" t="s">
        <v>63</v>
      </c>
      <c r="Q6" s="150"/>
      <c r="R6" s="150"/>
      <c r="S6" s="150"/>
      <c r="T6" s="152"/>
    </row>
    <row r="7" spans="1:20" ht="18" customHeight="1" x14ac:dyDescent="0.2">
      <c r="A7" s="143" t="s">
        <v>25</v>
      </c>
      <c r="B7" s="143"/>
      <c r="C7" s="143"/>
      <c r="D7" s="143"/>
      <c r="E7" s="143" t="s">
        <v>24</v>
      </c>
      <c r="F7" s="143"/>
      <c r="G7" s="143"/>
      <c r="H7" s="143" t="s">
        <v>23</v>
      </c>
      <c r="I7" s="143"/>
      <c r="J7" s="143"/>
      <c r="K7" s="143"/>
      <c r="L7" s="143"/>
      <c r="M7" s="143"/>
      <c r="N7" s="143"/>
      <c r="O7" s="143"/>
      <c r="P7" s="143"/>
      <c r="Q7" s="143"/>
      <c r="R7" s="143" t="s">
        <v>22</v>
      </c>
      <c r="S7" s="143"/>
      <c r="T7" s="143"/>
    </row>
    <row r="8" spans="1:20" ht="18" customHeight="1" x14ac:dyDescent="0.2">
      <c r="A8" s="143"/>
      <c r="B8" s="143"/>
      <c r="C8" s="143"/>
      <c r="D8" s="143"/>
      <c r="E8" s="143"/>
      <c r="F8" s="143"/>
      <c r="G8" s="143"/>
      <c r="H8" s="143" t="s">
        <v>21</v>
      </c>
      <c r="I8" s="143"/>
      <c r="J8" s="143" t="s">
        <v>20</v>
      </c>
      <c r="K8" s="143"/>
      <c r="L8" s="144" t="s">
        <v>125</v>
      </c>
      <c r="M8" s="144"/>
      <c r="N8" s="144"/>
      <c r="O8" s="144" t="s">
        <v>124</v>
      </c>
      <c r="P8" s="144"/>
      <c r="Q8" s="144"/>
      <c r="R8" s="143"/>
      <c r="S8" s="143"/>
      <c r="T8" s="143"/>
    </row>
    <row r="9" spans="1:20" ht="24" customHeight="1" x14ac:dyDescent="0.2">
      <c r="A9" s="34" t="s">
        <v>19</v>
      </c>
      <c r="B9" s="145" t="s">
        <v>18</v>
      </c>
      <c r="C9" s="146"/>
      <c r="D9" s="147"/>
      <c r="E9" s="148">
        <f>H9+J9+P9+M9</f>
        <v>0</v>
      </c>
      <c r="F9" s="149"/>
      <c r="G9" s="141"/>
      <c r="H9" s="158"/>
      <c r="I9" s="159"/>
      <c r="J9" s="158"/>
      <c r="K9" s="159"/>
      <c r="L9" s="49">
        <f>COUNTIF($S$21:$S$42,$A9)</f>
        <v>0</v>
      </c>
      <c r="M9" s="141">
        <f>L9*10000</f>
        <v>0</v>
      </c>
      <c r="N9" s="142"/>
      <c r="O9" s="50">
        <f>COUNTIF($T$21:$T$42,$A9)</f>
        <v>0</v>
      </c>
      <c r="P9" s="141">
        <f>O9*16000</f>
        <v>0</v>
      </c>
      <c r="Q9" s="142"/>
      <c r="R9" s="171"/>
      <c r="S9" s="172"/>
      <c r="T9" s="173"/>
    </row>
    <row r="10" spans="1:20" ht="24" customHeight="1" x14ac:dyDescent="0.2">
      <c r="A10" s="34" t="s">
        <v>17</v>
      </c>
      <c r="B10" s="145" t="s">
        <v>16</v>
      </c>
      <c r="C10" s="146"/>
      <c r="D10" s="147"/>
      <c r="E10" s="148">
        <f>H10+J10+P10+M10</f>
        <v>379380</v>
      </c>
      <c r="F10" s="149"/>
      <c r="G10" s="141"/>
      <c r="H10" s="158">
        <v>1380</v>
      </c>
      <c r="I10" s="159"/>
      <c r="J10" s="158">
        <v>150000</v>
      </c>
      <c r="K10" s="159"/>
      <c r="L10" s="49">
        <f>COUNTIF($S$21:$S$42,$A10)</f>
        <v>10</v>
      </c>
      <c r="M10" s="141">
        <f t="shared" ref="M10:M13" si="0">L10*10000</f>
        <v>100000</v>
      </c>
      <c r="N10" s="141"/>
      <c r="O10" s="50">
        <f>COUNTIF($T$21:$T$42,A10)</f>
        <v>8</v>
      </c>
      <c r="P10" s="141">
        <f>O10*16000</f>
        <v>128000</v>
      </c>
      <c r="Q10" s="142"/>
      <c r="R10" s="167"/>
      <c r="S10" s="167"/>
      <c r="T10" s="167"/>
    </row>
    <row r="11" spans="1:20" ht="24" customHeight="1" x14ac:dyDescent="0.2">
      <c r="A11" s="34" t="s">
        <v>15</v>
      </c>
      <c r="B11" s="145" t="s">
        <v>14</v>
      </c>
      <c r="C11" s="146"/>
      <c r="D11" s="147"/>
      <c r="E11" s="148">
        <f>H11+J11+P11+M11</f>
        <v>0</v>
      </c>
      <c r="F11" s="149"/>
      <c r="G11" s="141"/>
      <c r="H11" s="158"/>
      <c r="I11" s="159"/>
      <c r="J11" s="158"/>
      <c r="K11" s="159"/>
      <c r="L11" s="49">
        <f>COUNTIF($S$21:$S$42,$A11)</f>
        <v>0</v>
      </c>
      <c r="M11" s="379">
        <f t="shared" si="0"/>
        <v>0</v>
      </c>
      <c r="N11" s="141"/>
      <c r="O11" s="50">
        <f>COUNTIF($T$21:$T$42,A11)</f>
        <v>0</v>
      </c>
      <c r="P11" s="141">
        <f>O11*16000</f>
        <v>0</v>
      </c>
      <c r="Q11" s="142"/>
      <c r="R11" s="167"/>
      <c r="S11" s="167"/>
      <c r="T11" s="167"/>
    </row>
    <row r="12" spans="1:20" ht="24" customHeight="1" x14ac:dyDescent="0.2">
      <c r="A12" s="35" t="s">
        <v>13</v>
      </c>
      <c r="B12" s="160" t="s">
        <v>12</v>
      </c>
      <c r="C12" s="161"/>
      <c r="D12" s="162"/>
      <c r="E12" s="148">
        <f>H12+J12+P12+M12</f>
        <v>0</v>
      </c>
      <c r="F12" s="149"/>
      <c r="G12" s="141"/>
      <c r="H12" s="158"/>
      <c r="I12" s="159"/>
      <c r="J12" s="158"/>
      <c r="K12" s="159"/>
      <c r="L12" s="49">
        <f>COUNTIF($S$21:$S$42,$A12)</f>
        <v>0</v>
      </c>
      <c r="M12" s="379">
        <f t="shared" si="0"/>
        <v>0</v>
      </c>
      <c r="N12" s="141"/>
      <c r="O12" s="50">
        <f>COUNTIF($T$21:$T$42,A12)</f>
        <v>0</v>
      </c>
      <c r="P12" s="141">
        <f>O12*16000</f>
        <v>0</v>
      </c>
      <c r="Q12" s="142"/>
      <c r="R12" s="167"/>
      <c r="S12" s="167"/>
      <c r="T12" s="167"/>
    </row>
    <row r="13" spans="1:20" ht="24" customHeight="1" thickBot="1" x14ac:dyDescent="0.25">
      <c r="A13" s="36" t="s">
        <v>11</v>
      </c>
      <c r="B13" s="189" t="s">
        <v>97</v>
      </c>
      <c r="C13" s="190"/>
      <c r="D13" s="191"/>
      <c r="E13" s="148">
        <f>H13+J13+P13+M13</f>
        <v>0</v>
      </c>
      <c r="F13" s="149"/>
      <c r="G13" s="141"/>
      <c r="H13" s="192"/>
      <c r="I13" s="193"/>
      <c r="J13" s="192"/>
      <c r="K13" s="193"/>
      <c r="L13" s="49">
        <f>COUNTIF($S$21:$S$42,$A13)</f>
        <v>0</v>
      </c>
      <c r="M13" s="377">
        <f t="shared" si="0"/>
        <v>0</v>
      </c>
      <c r="N13" s="378"/>
      <c r="O13" s="50">
        <f>COUNTIF($T$21:$T$42,A13)</f>
        <v>0</v>
      </c>
      <c r="P13" s="141">
        <f>O13*16000</f>
        <v>0</v>
      </c>
      <c r="Q13" s="142"/>
      <c r="R13" s="194"/>
      <c r="S13" s="195"/>
      <c r="T13" s="196"/>
    </row>
    <row r="14" spans="1:20" ht="24" customHeight="1" thickTop="1" thickBot="1" x14ac:dyDescent="0.25">
      <c r="A14" s="197" t="s">
        <v>10</v>
      </c>
      <c r="B14" s="198"/>
      <c r="C14" s="198"/>
      <c r="D14" s="199"/>
      <c r="E14" s="163">
        <f>SUM(E9:G13)</f>
        <v>379380</v>
      </c>
      <c r="F14" s="164"/>
      <c r="G14" s="165"/>
      <c r="H14" s="163">
        <f>SUM(H9:I13)</f>
        <v>1380</v>
      </c>
      <c r="I14" s="164"/>
      <c r="J14" s="163">
        <f>SUM(J9:K13)</f>
        <v>150000</v>
      </c>
      <c r="K14" s="164"/>
      <c r="L14" s="47">
        <f>SUM(L9:L13)</f>
        <v>10</v>
      </c>
      <c r="M14" s="165">
        <f>SUM(M9:N13)</f>
        <v>100000</v>
      </c>
      <c r="N14" s="166"/>
      <c r="O14" s="48">
        <f>SUM(O9:O13)</f>
        <v>8</v>
      </c>
      <c r="P14" s="165">
        <f>SUM(P9:Q13)</f>
        <v>128000</v>
      </c>
      <c r="Q14" s="166"/>
      <c r="R14" s="186"/>
      <c r="S14" s="187"/>
      <c r="T14" s="188"/>
    </row>
    <row r="15" spans="1:20" ht="24" customHeight="1" thickBot="1" x14ac:dyDescent="0.25">
      <c r="A15" s="153" t="s">
        <v>95</v>
      </c>
      <c r="B15" s="154"/>
      <c r="C15" s="154"/>
      <c r="D15" s="154"/>
      <c r="E15" s="155" t="s">
        <v>187</v>
      </c>
      <c r="F15" s="156"/>
      <c r="G15" s="156"/>
      <c r="H15" s="101" t="s">
        <v>7</v>
      </c>
      <c r="I15" s="156" t="s">
        <v>178</v>
      </c>
      <c r="J15" s="156"/>
      <c r="K15" s="156"/>
      <c r="L15" s="102" t="s">
        <v>8</v>
      </c>
      <c r="M15" s="157" t="s">
        <v>188</v>
      </c>
      <c r="N15" s="157"/>
      <c r="O15" s="157"/>
      <c r="P15" s="101" t="s">
        <v>7</v>
      </c>
      <c r="Q15" s="156" t="s">
        <v>189</v>
      </c>
      <c r="R15" s="156"/>
      <c r="S15" s="156"/>
      <c r="T15" s="37" t="s">
        <v>6</v>
      </c>
    </row>
    <row r="16" spans="1:20" ht="24" customHeight="1" thickBot="1" x14ac:dyDescent="0.25">
      <c r="A16" s="153" t="s">
        <v>9</v>
      </c>
      <c r="B16" s="154"/>
      <c r="C16" s="154"/>
      <c r="D16" s="154"/>
      <c r="E16" s="155" t="s">
        <v>177</v>
      </c>
      <c r="F16" s="156"/>
      <c r="G16" s="156"/>
      <c r="H16" s="101" t="s">
        <v>7</v>
      </c>
      <c r="I16" s="156" t="s">
        <v>178</v>
      </c>
      <c r="J16" s="156"/>
      <c r="K16" s="156"/>
      <c r="L16" s="102" t="s">
        <v>8</v>
      </c>
      <c r="M16" s="157" t="s">
        <v>179</v>
      </c>
      <c r="N16" s="157"/>
      <c r="O16" s="157"/>
      <c r="P16" s="101" t="s">
        <v>7</v>
      </c>
      <c r="Q16" s="156" t="s">
        <v>180</v>
      </c>
      <c r="R16" s="156"/>
      <c r="S16" s="156"/>
      <c r="T16" s="37" t="s">
        <v>6</v>
      </c>
    </row>
    <row r="17" spans="1:20" ht="24" customHeight="1" x14ac:dyDescent="0.2">
      <c r="A17" s="175" t="s">
        <v>94</v>
      </c>
      <c r="B17" s="175"/>
      <c r="C17" s="175"/>
      <c r="D17" s="175"/>
      <c r="E17" s="175"/>
      <c r="F17" s="175"/>
      <c r="G17" s="175"/>
      <c r="H17" s="175"/>
      <c r="I17" s="175"/>
      <c r="J17" s="175"/>
      <c r="K17" s="175"/>
      <c r="L17" s="175"/>
      <c r="M17" s="175"/>
      <c r="N17" s="175"/>
      <c r="O17" s="175"/>
      <c r="P17" s="175"/>
      <c r="Q17" s="175"/>
      <c r="R17" s="175"/>
      <c r="S17" s="175"/>
      <c r="T17" s="175"/>
    </row>
    <row r="18" spans="1:20" ht="9" customHeight="1" x14ac:dyDescent="0.2">
      <c r="A18" s="38"/>
      <c r="B18" s="39"/>
      <c r="C18" s="39"/>
      <c r="D18" s="40"/>
      <c r="E18" s="40"/>
      <c r="F18" s="40"/>
      <c r="G18" s="40"/>
      <c r="H18" s="40"/>
      <c r="I18" s="41"/>
      <c r="J18" s="41"/>
      <c r="K18" s="41"/>
      <c r="L18" s="41"/>
      <c r="M18" s="41"/>
      <c r="N18" s="41"/>
      <c r="O18" s="41"/>
      <c r="P18" s="41"/>
      <c r="Q18" s="41"/>
      <c r="R18" s="41"/>
      <c r="S18" s="41"/>
      <c r="T18" s="41"/>
    </row>
    <row r="19" spans="1:20" ht="18" customHeight="1" x14ac:dyDescent="0.2">
      <c r="A19" s="168" t="s">
        <v>5</v>
      </c>
      <c r="B19" s="169"/>
      <c r="C19" s="168" t="s">
        <v>4</v>
      </c>
      <c r="D19" s="178"/>
      <c r="E19" s="169"/>
      <c r="F19" s="168" t="s">
        <v>3</v>
      </c>
      <c r="G19" s="178"/>
      <c r="H19" s="178"/>
      <c r="I19" s="169"/>
      <c r="J19" s="168" t="s">
        <v>2</v>
      </c>
      <c r="K19" s="178"/>
      <c r="L19" s="178"/>
      <c r="M19" s="178"/>
      <c r="N19" s="178"/>
      <c r="O19" s="178"/>
      <c r="P19" s="178"/>
      <c r="Q19" s="178"/>
      <c r="R19" s="169"/>
      <c r="S19" s="42" t="s">
        <v>1</v>
      </c>
      <c r="T19" s="42" t="s">
        <v>124</v>
      </c>
    </row>
    <row r="20" spans="1:20" ht="18" customHeight="1" x14ac:dyDescent="0.2">
      <c r="A20" s="176"/>
      <c r="B20" s="177"/>
      <c r="C20" s="176"/>
      <c r="D20" s="179"/>
      <c r="E20" s="177"/>
      <c r="F20" s="176"/>
      <c r="G20" s="179"/>
      <c r="H20" s="179"/>
      <c r="I20" s="177"/>
      <c r="J20" s="176"/>
      <c r="K20" s="179"/>
      <c r="L20" s="179"/>
      <c r="M20" s="179"/>
      <c r="N20" s="179"/>
      <c r="O20" s="179"/>
      <c r="P20" s="179"/>
      <c r="Q20" s="179"/>
      <c r="R20" s="177"/>
      <c r="S20" s="180" t="s">
        <v>0</v>
      </c>
      <c r="T20" s="180"/>
    </row>
    <row r="21" spans="1:20" ht="27" customHeight="1" x14ac:dyDescent="0.2">
      <c r="A21" s="200">
        <f>IF(ISNUMBER($C$5),$C$5,"月 　　日")</f>
        <v>44287</v>
      </c>
      <c r="B21" s="201"/>
      <c r="C21" s="203" t="s">
        <v>184</v>
      </c>
      <c r="D21" s="204"/>
      <c r="E21" s="205"/>
      <c r="F21" s="203" t="s">
        <v>185</v>
      </c>
      <c r="G21" s="204"/>
      <c r="H21" s="204"/>
      <c r="I21" s="205"/>
      <c r="J21" s="181" t="s">
        <v>190</v>
      </c>
      <c r="K21" s="182"/>
      <c r="L21" s="182"/>
      <c r="M21" s="182"/>
      <c r="N21" s="182"/>
      <c r="O21" s="182"/>
      <c r="P21" s="182"/>
      <c r="Q21" s="182"/>
      <c r="R21" s="183"/>
      <c r="S21" s="43" t="s">
        <v>17</v>
      </c>
      <c r="T21" s="44" t="s">
        <v>17</v>
      </c>
    </row>
    <row r="22" spans="1:20" ht="27" customHeight="1" x14ac:dyDescent="0.2">
      <c r="A22" s="200">
        <f t="shared" ref="A22:A42" si="1">IF(ISNUMBER($A$21),A21+1,"月 　　日")</f>
        <v>44288</v>
      </c>
      <c r="B22" s="201"/>
      <c r="C22" s="203" t="s">
        <v>184</v>
      </c>
      <c r="D22" s="204"/>
      <c r="E22" s="205"/>
      <c r="F22" s="203" t="s">
        <v>185</v>
      </c>
      <c r="G22" s="204"/>
      <c r="H22" s="204"/>
      <c r="I22" s="205"/>
      <c r="J22" s="181" t="s">
        <v>181</v>
      </c>
      <c r="K22" s="182"/>
      <c r="L22" s="182"/>
      <c r="M22" s="182"/>
      <c r="N22" s="182"/>
      <c r="O22" s="182"/>
      <c r="P22" s="182"/>
      <c r="Q22" s="182"/>
      <c r="R22" s="183"/>
      <c r="S22" s="43" t="s">
        <v>17</v>
      </c>
      <c r="T22" s="44" t="s">
        <v>17</v>
      </c>
    </row>
    <row r="23" spans="1:20" ht="27" customHeight="1" x14ac:dyDescent="0.2">
      <c r="A23" s="200">
        <f t="shared" si="1"/>
        <v>44289</v>
      </c>
      <c r="B23" s="201"/>
      <c r="C23" s="203" t="s">
        <v>184</v>
      </c>
      <c r="D23" s="204"/>
      <c r="E23" s="205"/>
      <c r="F23" s="203" t="s">
        <v>185</v>
      </c>
      <c r="G23" s="204"/>
      <c r="H23" s="204"/>
      <c r="I23" s="205"/>
      <c r="J23" s="181" t="s">
        <v>182</v>
      </c>
      <c r="K23" s="182"/>
      <c r="L23" s="182"/>
      <c r="M23" s="182"/>
      <c r="N23" s="182"/>
      <c r="O23" s="182"/>
      <c r="P23" s="182"/>
      <c r="Q23" s="182"/>
      <c r="R23" s="183"/>
      <c r="S23" s="43" t="s">
        <v>17</v>
      </c>
      <c r="T23" s="44" t="s">
        <v>17</v>
      </c>
    </row>
    <row r="24" spans="1:20" ht="27" customHeight="1" x14ac:dyDescent="0.2">
      <c r="A24" s="200">
        <f t="shared" si="1"/>
        <v>44290</v>
      </c>
      <c r="B24" s="201"/>
      <c r="C24" s="203" t="s">
        <v>184</v>
      </c>
      <c r="D24" s="204"/>
      <c r="E24" s="205"/>
      <c r="F24" s="203" t="s">
        <v>185</v>
      </c>
      <c r="G24" s="204"/>
      <c r="H24" s="204"/>
      <c r="I24" s="205"/>
      <c r="J24" s="181" t="s">
        <v>182</v>
      </c>
      <c r="K24" s="182"/>
      <c r="L24" s="182"/>
      <c r="M24" s="182"/>
      <c r="N24" s="182"/>
      <c r="O24" s="182"/>
      <c r="P24" s="182"/>
      <c r="Q24" s="182"/>
      <c r="R24" s="183"/>
      <c r="S24" s="43" t="s">
        <v>17</v>
      </c>
      <c r="T24" s="44" t="s">
        <v>17</v>
      </c>
    </row>
    <row r="25" spans="1:20" ht="27" customHeight="1" x14ac:dyDescent="0.2">
      <c r="A25" s="200">
        <f t="shared" si="1"/>
        <v>44291</v>
      </c>
      <c r="B25" s="201"/>
      <c r="C25" s="203" t="s">
        <v>184</v>
      </c>
      <c r="D25" s="204"/>
      <c r="E25" s="205"/>
      <c r="F25" s="203" t="s">
        <v>185</v>
      </c>
      <c r="G25" s="204"/>
      <c r="H25" s="204"/>
      <c r="I25" s="205"/>
      <c r="J25" s="181" t="s">
        <v>181</v>
      </c>
      <c r="K25" s="182"/>
      <c r="L25" s="182"/>
      <c r="M25" s="182"/>
      <c r="N25" s="182"/>
      <c r="O25" s="182"/>
      <c r="P25" s="182"/>
      <c r="Q25" s="182"/>
      <c r="R25" s="183"/>
      <c r="S25" s="43" t="s">
        <v>17</v>
      </c>
      <c r="T25" s="44" t="s">
        <v>17</v>
      </c>
    </row>
    <row r="26" spans="1:20" ht="27" customHeight="1" x14ac:dyDescent="0.2">
      <c r="A26" s="200">
        <f t="shared" si="1"/>
        <v>44292</v>
      </c>
      <c r="B26" s="201"/>
      <c r="C26" s="203" t="s">
        <v>184</v>
      </c>
      <c r="D26" s="204"/>
      <c r="E26" s="205"/>
      <c r="F26" s="203" t="s">
        <v>185</v>
      </c>
      <c r="G26" s="204"/>
      <c r="H26" s="204"/>
      <c r="I26" s="205"/>
      <c r="J26" s="181" t="s">
        <v>186</v>
      </c>
      <c r="K26" s="182"/>
      <c r="L26" s="182"/>
      <c r="M26" s="182"/>
      <c r="N26" s="182"/>
      <c r="O26" s="182"/>
      <c r="P26" s="182"/>
      <c r="Q26" s="182"/>
      <c r="R26" s="183"/>
      <c r="S26" s="43" t="s">
        <v>17</v>
      </c>
      <c r="T26" s="44" t="s">
        <v>17</v>
      </c>
    </row>
    <row r="27" spans="1:20" ht="27" customHeight="1" x14ac:dyDescent="0.2">
      <c r="A27" s="200">
        <f t="shared" si="1"/>
        <v>44293</v>
      </c>
      <c r="B27" s="201"/>
      <c r="C27" s="203" t="s">
        <v>184</v>
      </c>
      <c r="D27" s="204"/>
      <c r="E27" s="205"/>
      <c r="F27" s="203" t="s">
        <v>185</v>
      </c>
      <c r="G27" s="204"/>
      <c r="H27" s="204"/>
      <c r="I27" s="205"/>
      <c r="J27" s="181" t="s">
        <v>186</v>
      </c>
      <c r="K27" s="182"/>
      <c r="L27" s="182"/>
      <c r="M27" s="182"/>
      <c r="N27" s="182"/>
      <c r="O27" s="182"/>
      <c r="P27" s="182"/>
      <c r="Q27" s="182"/>
      <c r="R27" s="183"/>
      <c r="S27" s="43" t="s">
        <v>17</v>
      </c>
      <c r="T27" s="44" t="s">
        <v>17</v>
      </c>
    </row>
    <row r="28" spans="1:20" ht="27" customHeight="1" x14ac:dyDescent="0.2">
      <c r="A28" s="200">
        <f t="shared" si="1"/>
        <v>44294</v>
      </c>
      <c r="B28" s="201"/>
      <c r="C28" s="203" t="s">
        <v>184</v>
      </c>
      <c r="D28" s="204"/>
      <c r="E28" s="205"/>
      <c r="F28" s="203" t="s">
        <v>185</v>
      </c>
      <c r="G28" s="204"/>
      <c r="H28" s="204"/>
      <c r="I28" s="205"/>
      <c r="J28" s="181" t="s">
        <v>186</v>
      </c>
      <c r="K28" s="182"/>
      <c r="L28" s="182"/>
      <c r="M28" s="182"/>
      <c r="N28" s="182"/>
      <c r="O28" s="182"/>
      <c r="P28" s="182"/>
      <c r="Q28" s="182"/>
      <c r="R28" s="183"/>
      <c r="S28" s="43" t="s">
        <v>17</v>
      </c>
      <c r="T28" s="44" t="s">
        <v>17</v>
      </c>
    </row>
    <row r="29" spans="1:20" ht="27" customHeight="1" x14ac:dyDescent="0.2">
      <c r="A29" s="200">
        <f t="shared" si="1"/>
        <v>44295</v>
      </c>
      <c r="B29" s="201"/>
      <c r="C29" s="203" t="s">
        <v>184</v>
      </c>
      <c r="D29" s="204"/>
      <c r="E29" s="205"/>
      <c r="F29" s="203" t="s">
        <v>185</v>
      </c>
      <c r="G29" s="204"/>
      <c r="H29" s="204"/>
      <c r="I29" s="205"/>
      <c r="J29" s="181" t="s">
        <v>191</v>
      </c>
      <c r="K29" s="182"/>
      <c r="L29" s="182"/>
      <c r="M29" s="182"/>
      <c r="N29" s="182"/>
      <c r="O29" s="182"/>
      <c r="P29" s="182"/>
      <c r="Q29" s="182"/>
      <c r="R29" s="183"/>
      <c r="S29" s="43" t="s">
        <v>17</v>
      </c>
      <c r="T29" s="44" t="s">
        <v>183</v>
      </c>
    </row>
    <row r="30" spans="1:20" ht="27" customHeight="1" x14ac:dyDescent="0.2">
      <c r="A30" s="200">
        <f t="shared" si="1"/>
        <v>44296</v>
      </c>
      <c r="B30" s="201"/>
      <c r="C30" s="203" t="s">
        <v>184</v>
      </c>
      <c r="D30" s="204"/>
      <c r="E30" s="205"/>
      <c r="F30" s="202"/>
      <c r="G30" s="202"/>
      <c r="H30" s="202"/>
      <c r="I30" s="202"/>
      <c r="J30" s="181" t="s">
        <v>192</v>
      </c>
      <c r="K30" s="182"/>
      <c r="L30" s="182"/>
      <c r="M30" s="182"/>
      <c r="N30" s="182"/>
      <c r="O30" s="182"/>
      <c r="P30" s="182"/>
      <c r="Q30" s="182"/>
      <c r="R30" s="183"/>
      <c r="S30" s="43" t="s">
        <v>17</v>
      </c>
      <c r="T30" s="44"/>
    </row>
    <row r="31" spans="1:20" ht="27" customHeight="1" x14ac:dyDescent="0.2">
      <c r="A31" s="200">
        <f t="shared" si="1"/>
        <v>44297</v>
      </c>
      <c r="B31" s="201"/>
      <c r="C31" s="203"/>
      <c r="D31" s="204"/>
      <c r="E31" s="205"/>
      <c r="F31" s="202"/>
      <c r="G31" s="202"/>
      <c r="H31" s="202"/>
      <c r="I31" s="202"/>
      <c r="J31" s="181"/>
      <c r="K31" s="182"/>
      <c r="L31" s="182"/>
      <c r="M31" s="182"/>
      <c r="N31" s="182"/>
      <c r="O31" s="182"/>
      <c r="P31" s="182"/>
      <c r="Q31" s="182"/>
      <c r="R31" s="183"/>
      <c r="S31" s="43"/>
      <c r="T31" s="44"/>
    </row>
    <row r="32" spans="1:20" ht="27" customHeight="1" x14ac:dyDescent="0.2">
      <c r="A32" s="200">
        <f t="shared" si="1"/>
        <v>44298</v>
      </c>
      <c r="B32" s="201"/>
      <c r="C32" s="203"/>
      <c r="D32" s="204"/>
      <c r="E32" s="205"/>
      <c r="F32" s="202"/>
      <c r="G32" s="202"/>
      <c r="H32" s="202"/>
      <c r="I32" s="202"/>
      <c r="J32" s="181"/>
      <c r="K32" s="182"/>
      <c r="L32" s="182"/>
      <c r="M32" s="182"/>
      <c r="N32" s="182"/>
      <c r="O32" s="182"/>
      <c r="P32" s="182"/>
      <c r="Q32" s="182"/>
      <c r="R32" s="183"/>
      <c r="S32" s="43"/>
      <c r="T32" s="44"/>
    </row>
    <row r="33" spans="1:20" ht="27" customHeight="1" x14ac:dyDescent="0.2">
      <c r="A33" s="200">
        <f t="shared" si="1"/>
        <v>44299</v>
      </c>
      <c r="B33" s="201"/>
      <c r="C33" s="203"/>
      <c r="D33" s="204"/>
      <c r="E33" s="205"/>
      <c r="F33" s="202"/>
      <c r="G33" s="202"/>
      <c r="H33" s="202"/>
      <c r="I33" s="202"/>
      <c r="J33" s="181"/>
      <c r="K33" s="182"/>
      <c r="L33" s="182"/>
      <c r="M33" s="182"/>
      <c r="N33" s="182"/>
      <c r="O33" s="182"/>
      <c r="P33" s="182"/>
      <c r="Q33" s="182"/>
      <c r="R33" s="183"/>
      <c r="S33" s="43"/>
      <c r="T33" s="44"/>
    </row>
    <row r="34" spans="1:20" ht="27" customHeight="1" x14ac:dyDescent="0.2">
      <c r="A34" s="200">
        <f t="shared" si="1"/>
        <v>44300</v>
      </c>
      <c r="B34" s="201"/>
      <c r="C34" s="203"/>
      <c r="D34" s="204"/>
      <c r="E34" s="205"/>
      <c r="F34" s="202"/>
      <c r="G34" s="202"/>
      <c r="H34" s="202"/>
      <c r="I34" s="202"/>
      <c r="J34" s="181"/>
      <c r="K34" s="182"/>
      <c r="L34" s="182"/>
      <c r="M34" s="182"/>
      <c r="N34" s="182"/>
      <c r="O34" s="182"/>
      <c r="P34" s="182"/>
      <c r="Q34" s="182"/>
      <c r="R34" s="183"/>
      <c r="S34" s="43"/>
      <c r="T34" s="44"/>
    </row>
    <row r="35" spans="1:20" ht="27" customHeight="1" x14ac:dyDescent="0.2">
      <c r="A35" s="200">
        <f t="shared" si="1"/>
        <v>44301</v>
      </c>
      <c r="B35" s="201"/>
      <c r="C35" s="203"/>
      <c r="D35" s="204"/>
      <c r="E35" s="205"/>
      <c r="F35" s="202"/>
      <c r="G35" s="202"/>
      <c r="H35" s="202"/>
      <c r="I35" s="202"/>
      <c r="J35" s="181"/>
      <c r="K35" s="182"/>
      <c r="L35" s="182"/>
      <c r="M35" s="182"/>
      <c r="N35" s="182"/>
      <c r="O35" s="182"/>
      <c r="P35" s="182"/>
      <c r="Q35" s="182"/>
      <c r="R35" s="183"/>
      <c r="S35" s="43"/>
      <c r="T35" s="44"/>
    </row>
    <row r="36" spans="1:20" ht="27" customHeight="1" x14ac:dyDescent="0.2">
      <c r="A36" s="200">
        <f t="shared" si="1"/>
        <v>44302</v>
      </c>
      <c r="B36" s="201"/>
      <c r="C36" s="202"/>
      <c r="D36" s="202"/>
      <c r="E36" s="202"/>
      <c r="F36" s="202"/>
      <c r="G36" s="202"/>
      <c r="H36" s="202"/>
      <c r="I36" s="202"/>
      <c r="J36" s="181"/>
      <c r="K36" s="182"/>
      <c r="L36" s="182"/>
      <c r="M36" s="182"/>
      <c r="N36" s="182"/>
      <c r="O36" s="182"/>
      <c r="P36" s="182"/>
      <c r="Q36" s="182"/>
      <c r="R36" s="183"/>
      <c r="S36" s="43"/>
      <c r="T36" s="44"/>
    </row>
    <row r="37" spans="1:20" ht="27" customHeight="1" x14ac:dyDescent="0.2">
      <c r="A37" s="200">
        <f t="shared" si="1"/>
        <v>44303</v>
      </c>
      <c r="B37" s="201"/>
      <c r="C37" s="202"/>
      <c r="D37" s="202"/>
      <c r="E37" s="202"/>
      <c r="F37" s="202"/>
      <c r="G37" s="202"/>
      <c r="H37" s="202"/>
      <c r="I37" s="202"/>
      <c r="J37" s="181"/>
      <c r="K37" s="182"/>
      <c r="L37" s="182"/>
      <c r="M37" s="182"/>
      <c r="N37" s="182"/>
      <c r="O37" s="182"/>
      <c r="P37" s="182"/>
      <c r="Q37" s="182"/>
      <c r="R37" s="183"/>
      <c r="S37" s="43"/>
      <c r="T37" s="44"/>
    </row>
    <row r="38" spans="1:20" ht="27" customHeight="1" x14ac:dyDescent="0.2">
      <c r="A38" s="200">
        <f t="shared" si="1"/>
        <v>44304</v>
      </c>
      <c r="B38" s="201"/>
      <c r="C38" s="202"/>
      <c r="D38" s="202"/>
      <c r="E38" s="202"/>
      <c r="F38" s="202"/>
      <c r="G38" s="202"/>
      <c r="H38" s="202"/>
      <c r="I38" s="202"/>
      <c r="J38" s="181"/>
      <c r="K38" s="182"/>
      <c r="L38" s="182"/>
      <c r="M38" s="182"/>
      <c r="N38" s="182"/>
      <c r="O38" s="182"/>
      <c r="P38" s="182"/>
      <c r="Q38" s="182"/>
      <c r="R38" s="183"/>
      <c r="S38" s="43"/>
      <c r="T38" s="44"/>
    </row>
    <row r="39" spans="1:20" ht="27" customHeight="1" x14ac:dyDescent="0.2">
      <c r="A39" s="200">
        <f t="shared" si="1"/>
        <v>44305</v>
      </c>
      <c r="B39" s="201"/>
      <c r="C39" s="202"/>
      <c r="D39" s="202"/>
      <c r="E39" s="202"/>
      <c r="F39" s="202"/>
      <c r="G39" s="202"/>
      <c r="H39" s="202"/>
      <c r="I39" s="202"/>
      <c r="J39" s="181"/>
      <c r="K39" s="182"/>
      <c r="L39" s="182"/>
      <c r="M39" s="182"/>
      <c r="N39" s="182"/>
      <c r="O39" s="182"/>
      <c r="P39" s="182"/>
      <c r="Q39" s="182"/>
      <c r="R39" s="183"/>
      <c r="S39" s="43"/>
      <c r="T39" s="44"/>
    </row>
    <row r="40" spans="1:20" ht="27" customHeight="1" x14ac:dyDescent="0.2">
      <c r="A40" s="200">
        <f t="shared" si="1"/>
        <v>44306</v>
      </c>
      <c r="B40" s="201"/>
      <c r="C40" s="202"/>
      <c r="D40" s="202"/>
      <c r="E40" s="202"/>
      <c r="F40" s="202"/>
      <c r="G40" s="202"/>
      <c r="H40" s="202"/>
      <c r="I40" s="202"/>
      <c r="J40" s="181"/>
      <c r="K40" s="182"/>
      <c r="L40" s="182"/>
      <c r="M40" s="182"/>
      <c r="N40" s="182"/>
      <c r="O40" s="182"/>
      <c r="P40" s="182"/>
      <c r="Q40" s="182"/>
      <c r="R40" s="183"/>
      <c r="S40" s="43"/>
      <c r="T40" s="44"/>
    </row>
    <row r="41" spans="1:20" ht="27" customHeight="1" x14ac:dyDescent="0.2">
      <c r="A41" s="200">
        <f t="shared" si="1"/>
        <v>44307</v>
      </c>
      <c r="B41" s="201"/>
      <c r="C41" s="202"/>
      <c r="D41" s="202"/>
      <c r="E41" s="202"/>
      <c r="F41" s="202"/>
      <c r="G41" s="202"/>
      <c r="H41" s="202"/>
      <c r="I41" s="202"/>
      <c r="J41" s="181"/>
      <c r="K41" s="182"/>
      <c r="L41" s="182"/>
      <c r="M41" s="182"/>
      <c r="N41" s="182"/>
      <c r="O41" s="182"/>
      <c r="P41" s="182"/>
      <c r="Q41" s="182"/>
      <c r="R41" s="183"/>
      <c r="S41" s="43"/>
      <c r="T41" s="44"/>
    </row>
    <row r="42" spans="1:20" ht="27" customHeight="1" x14ac:dyDescent="0.2">
      <c r="A42" s="200">
        <f t="shared" si="1"/>
        <v>44308</v>
      </c>
      <c r="B42" s="201"/>
      <c r="C42" s="202"/>
      <c r="D42" s="202"/>
      <c r="E42" s="202"/>
      <c r="F42" s="202"/>
      <c r="G42" s="202"/>
      <c r="H42" s="202"/>
      <c r="I42" s="202"/>
      <c r="J42" s="181"/>
      <c r="K42" s="182"/>
      <c r="L42" s="182"/>
      <c r="M42" s="182"/>
      <c r="N42" s="182"/>
      <c r="O42" s="182"/>
      <c r="P42" s="182"/>
      <c r="Q42" s="182"/>
      <c r="R42" s="183"/>
      <c r="S42" s="43"/>
      <c r="T42" s="44"/>
    </row>
    <row r="43" spans="1:20" ht="15" customHeight="1" x14ac:dyDescent="0.2">
      <c r="A43" s="45"/>
      <c r="B43" s="45"/>
      <c r="C43" s="45"/>
      <c r="D43" s="45"/>
      <c r="E43" s="45"/>
      <c r="F43" s="45"/>
      <c r="G43" s="45"/>
      <c r="H43" s="45"/>
      <c r="I43" s="45"/>
      <c r="J43" s="45"/>
      <c r="K43" s="45"/>
      <c r="L43" s="45"/>
      <c r="M43" s="45"/>
      <c r="N43" s="45"/>
      <c r="O43" s="45"/>
      <c r="P43" s="45"/>
      <c r="Q43" s="45"/>
      <c r="R43" s="45"/>
      <c r="S43" s="45"/>
      <c r="T43" s="45"/>
    </row>
    <row r="44" spans="1:20" ht="15" customHeight="1" x14ac:dyDescent="0.2">
      <c r="A44" s="46"/>
      <c r="B44" s="46"/>
      <c r="C44" s="46"/>
      <c r="D44" s="46"/>
      <c r="E44" s="46"/>
      <c r="F44" s="46"/>
      <c r="G44" s="46"/>
      <c r="H44" s="46"/>
      <c r="I44" s="46"/>
      <c r="J44" s="46"/>
      <c r="K44" s="46"/>
      <c r="L44" s="46"/>
      <c r="M44" s="46"/>
      <c r="N44" s="46"/>
      <c r="O44" s="46"/>
      <c r="P44" s="46"/>
      <c r="Q44" s="46"/>
      <c r="R44" s="46"/>
      <c r="S44" s="46"/>
      <c r="T44" s="46"/>
    </row>
    <row r="45" spans="1:20" ht="21" customHeight="1" x14ac:dyDescent="0.2">
      <c r="A45" s="206"/>
      <c r="B45" s="207"/>
      <c r="C45" s="207"/>
      <c r="D45" s="207"/>
      <c r="E45" s="207"/>
      <c r="F45" s="207"/>
      <c r="G45" s="207"/>
      <c r="H45" s="207"/>
      <c r="I45" s="207"/>
      <c r="J45" s="207"/>
      <c r="K45" s="207"/>
      <c r="L45" s="207"/>
      <c r="M45" s="207"/>
      <c r="N45" s="207"/>
      <c r="O45" s="207"/>
      <c r="P45" s="207"/>
      <c r="Q45" s="207"/>
      <c r="R45" s="207"/>
      <c r="S45" s="207"/>
      <c r="T45" s="207"/>
    </row>
  </sheetData>
  <mergeCells count="169">
    <mergeCell ref="E1:F1"/>
    <mergeCell ref="B3:D3"/>
    <mergeCell ref="E3:F3"/>
    <mergeCell ref="G3:I3"/>
    <mergeCell ref="N3:Q3"/>
    <mergeCell ref="A5:B5"/>
    <mergeCell ref="C5:F5"/>
    <mergeCell ref="H5:K5"/>
    <mergeCell ref="M5:N5"/>
    <mergeCell ref="A6:B6"/>
    <mergeCell ref="D6:G6"/>
    <mergeCell ref="I6:K6"/>
    <mergeCell ref="M6:O6"/>
    <mergeCell ref="Q6:T6"/>
    <mergeCell ref="A7:D8"/>
    <mergeCell ref="E7:G8"/>
    <mergeCell ref="H7:Q7"/>
    <mergeCell ref="R7:T8"/>
    <mergeCell ref="H8:I8"/>
    <mergeCell ref="R9:T9"/>
    <mergeCell ref="B10:D10"/>
    <mergeCell ref="E10:G10"/>
    <mergeCell ref="H10:I10"/>
    <mergeCell ref="J10:K10"/>
    <mergeCell ref="M10:N10"/>
    <mergeCell ref="P10:Q10"/>
    <mergeCell ref="R10:T10"/>
    <mergeCell ref="J8:K8"/>
    <mergeCell ref="L8:N8"/>
    <mergeCell ref="O8:Q8"/>
    <mergeCell ref="B9:D9"/>
    <mergeCell ref="E9:G9"/>
    <mergeCell ref="H9:I9"/>
    <mergeCell ref="J9:K9"/>
    <mergeCell ref="M9:N9"/>
    <mergeCell ref="P9:Q9"/>
    <mergeCell ref="R11:T11"/>
    <mergeCell ref="B12:D12"/>
    <mergeCell ref="E12:G12"/>
    <mergeCell ref="H12:I12"/>
    <mergeCell ref="J12:K12"/>
    <mergeCell ref="M12:N12"/>
    <mergeCell ref="P12:Q12"/>
    <mergeCell ref="R12:T12"/>
    <mergeCell ref="B11:D11"/>
    <mergeCell ref="E11:G11"/>
    <mergeCell ref="H11:I11"/>
    <mergeCell ref="J11:K11"/>
    <mergeCell ref="M11:N11"/>
    <mergeCell ref="P11:Q11"/>
    <mergeCell ref="R13:T13"/>
    <mergeCell ref="A14:D14"/>
    <mergeCell ref="E14:G14"/>
    <mergeCell ref="H14:I14"/>
    <mergeCell ref="J14:K14"/>
    <mergeCell ref="M14:N14"/>
    <mergeCell ref="P14:Q14"/>
    <mergeCell ref="R14:T14"/>
    <mergeCell ref="B13:D13"/>
    <mergeCell ref="E13:G13"/>
    <mergeCell ref="H13:I13"/>
    <mergeCell ref="J13:K13"/>
    <mergeCell ref="M13:N13"/>
    <mergeCell ref="P13:Q13"/>
    <mergeCell ref="A17:T17"/>
    <mergeCell ref="A19:B20"/>
    <mergeCell ref="C19:E20"/>
    <mergeCell ref="F19:I20"/>
    <mergeCell ref="J19:R20"/>
    <mergeCell ref="S20:T20"/>
    <mergeCell ref="A15:D15"/>
    <mergeCell ref="E15:G15"/>
    <mergeCell ref="I15:K15"/>
    <mergeCell ref="M15:O15"/>
    <mergeCell ref="Q15:S15"/>
    <mergeCell ref="A16:D16"/>
    <mergeCell ref="E16:G16"/>
    <mergeCell ref="I16:K16"/>
    <mergeCell ref="M16:O16"/>
    <mergeCell ref="Q16:S16"/>
    <mergeCell ref="A23:B23"/>
    <mergeCell ref="C23:E23"/>
    <mergeCell ref="F23:I23"/>
    <mergeCell ref="J23:R23"/>
    <mergeCell ref="A24:B24"/>
    <mergeCell ref="C24:E24"/>
    <mergeCell ref="F24:I24"/>
    <mergeCell ref="J24:R24"/>
    <mergeCell ref="A21:B21"/>
    <mergeCell ref="C21:E21"/>
    <mergeCell ref="F21:I21"/>
    <mergeCell ref="J21:R21"/>
    <mergeCell ref="A22:B22"/>
    <mergeCell ref="C22:E22"/>
    <mergeCell ref="F22:I22"/>
    <mergeCell ref="J22:R22"/>
    <mergeCell ref="A27:B27"/>
    <mergeCell ref="C27:E27"/>
    <mergeCell ref="F27:I27"/>
    <mergeCell ref="J27:R27"/>
    <mergeCell ref="A28:B28"/>
    <mergeCell ref="C28:E28"/>
    <mergeCell ref="F28:I28"/>
    <mergeCell ref="J28:R28"/>
    <mergeCell ref="A25:B25"/>
    <mergeCell ref="C25:E25"/>
    <mergeCell ref="F25:I25"/>
    <mergeCell ref="J25:R25"/>
    <mergeCell ref="A26:B26"/>
    <mergeCell ref="C26:E26"/>
    <mergeCell ref="F26:I26"/>
    <mergeCell ref="J26:R26"/>
    <mergeCell ref="A31:B31"/>
    <mergeCell ref="C31:E31"/>
    <mergeCell ref="F31:I31"/>
    <mergeCell ref="J31:R31"/>
    <mergeCell ref="A32:B32"/>
    <mergeCell ref="C32:E32"/>
    <mergeCell ref="F32:I32"/>
    <mergeCell ref="J32:R32"/>
    <mergeCell ref="A29:B29"/>
    <mergeCell ref="C29:E29"/>
    <mergeCell ref="F29:I29"/>
    <mergeCell ref="J29:R29"/>
    <mergeCell ref="A30:B30"/>
    <mergeCell ref="C30:E30"/>
    <mergeCell ref="F30:I30"/>
    <mergeCell ref="J30:R30"/>
    <mergeCell ref="A35:B35"/>
    <mergeCell ref="C35:E35"/>
    <mergeCell ref="F35:I35"/>
    <mergeCell ref="J35:R35"/>
    <mergeCell ref="A36:B36"/>
    <mergeCell ref="C36:E36"/>
    <mergeCell ref="F36:I36"/>
    <mergeCell ref="J36:R36"/>
    <mergeCell ref="A33:B33"/>
    <mergeCell ref="C33:E33"/>
    <mergeCell ref="F33:I33"/>
    <mergeCell ref="J33:R33"/>
    <mergeCell ref="A34:B34"/>
    <mergeCell ref="C34:E34"/>
    <mergeCell ref="F34:I34"/>
    <mergeCell ref="J34:R34"/>
    <mergeCell ref="A39:B39"/>
    <mergeCell ref="C39:E39"/>
    <mergeCell ref="F39:I39"/>
    <mergeCell ref="J39:R39"/>
    <mergeCell ref="A40:B40"/>
    <mergeCell ref="C40:E40"/>
    <mergeCell ref="F40:I40"/>
    <mergeCell ref="J40:R40"/>
    <mergeCell ref="A37:B37"/>
    <mergeCell ref="C37:E37"/>
    <mergeCell ref="F37:I37"/>
    <mergeCell ref="J37:R37"/>
    <mergeCell ref="A38:B38"/>
    <mergeCell ref="C38:E38"/>
    <mergeCell ref="F38:I38"/>
    <mergeCell ref="J38:R38"/>
    <mergeCell ref="A45:T45"/>
    <mergeCell ref="A41:B41"/>
    <mergeCell ref="C41:E41"/>
    <mergeCell ref="F41:I41"/>
    <mergeCell ref="J41:R41"/>
    <mergeCell ref="A42:B42"/>
    <mergeCell ref="C42:E42"/>
    <mergeCell ref="F42:I42"/>
    <mergeCell ref="J42:R42"/>
  </mergeCells>
  <phoneticPr fontId="3"/>
  <conditionalFormatting sqref="B3:D3 G3:I3 L3 N3:Q3 C5:F5 H5:L5 O5 D6:G6 I6:K6 M6:O6">
    <cfRule type="cellIs" priority="4" operator="equal">
      <formula>""</formula>
    </cfRule>
  </conditionalFormatting>
  <conditionalFormatting sqref="B3:D3 G3:I3 L3 N3:Q3 C5:F5 H5:L5 O5 D6:G6 I6:K6 M6:O6">
    <cfRule type="cellIs" dxfId="1" priority="3" operator="equal">
      <formula>""</formula>
    </cfRule>
  </conditionalFormatting>
  <conditionalFormatting sqref="E15:G16 I15:K16 M15:O16 Q15:S16">
    <cfRule type="cellIs" priority="2" operator="equal">
      <formula>""</formula>
    </cfRule>
  </conditionalFormatting>
  <conditionalFormatting sqref="E15:G16 I15:K16 M15:O16 Q15:S16">
    <cfRule type="cellIs" dxfId="0" priority="1" operator="equal">
      <formula>""</formula>
    </cfRule>
  </conditionalFormatting>
  <dataValidations count="1">
    <dataValidation imeMode="off" allowBlank="1" showInputMessage="1" showErrorMessage="1" sqref="S21:T42" xr:uid="{B37649EA-9822-4BE2-96A4-3A58F3CD25AB}"/>
  </dataValidations>
  <printOptions horizontalCentered="1"/>
  <pageMargins left="0.23622047244094491" right="0.23622047244094491" top="0.35433070866141736" bottom="0.15748031496062992" header="0.11811023622047245" footer="0.31496062992125984"/>
  <pageSetup paperSize="9" scale="81" orientation="portrait" cellComments="asDisplayed"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0AD83F-629B-4990-AB1D-FE5C3ED67EC4}">
  <sheetPr>
    <tabColor rgb="FFFFFF00"/>
    <pageSetUpPr fitToPage="1"/>
  </sheetPr>
  <dimension ref="A1:L37"/>
  <sheetViews>
    <sheetView showGridLines="0" view="pageBreakPreview" zoomScale="85" zoomScaleNormal="100" zoomScaleSheetLayoutView="85" workbookViewId="0">
      <selection activeCell="G8" sqref="G8:L9"/>
    </sheetView>
  </sheetViews>
  <sheetFormatPr defaultRowHeight="13.2" x14ac:dyDescent="0.2"/>
  <cols>
    <col min="1" max="1" width="12.21875" customWidth="1"/>
    <col min="2" max="2" width="6.33203125" customWidth="1"/>
    <col min="3" max="3" width="4.77734375" customWidth="1"/>
    <col min="4" max="4" width="9.6640625" customWidth="1"/>
    <col min="5" max="6" width="9.44140625" customWidth="1"/>
    <col min="7" max="7" width="4.77734375" customWidth="1"/>
    <col min="8" max="8" width="5.77734375" customWidth="1"/>
    <col min="9" max="9" width="5.109375" customWidth="1"/>
    <col min="10" max="10" width="5.88671875" customWidth="1"/>
    <col min="11" max="12" width="9.44140625" customWidth="1"/>
  </cols>
  <sheetData>
    <row r="1" spans="1:12" x14ac:dyDescent="0.2">
      <c r="A1" s="402" t="s">
        <v>198</v>
      </c>
      <c r="B1" s="403"/>
      <c r="C1" s="403"/>
      <c r="D1" s="403"/>
      <c r="E1" s="403"/>
      <c r="F1" s="403"/>
      <c r="G1" s="403"/>
      <c r="H1" s="403"/>
      <c r="I1" s="403"/>
      <c r="J1" s="403"/>
      <c r="K1" s="403"/>
      <c r="L1" s="403"/>
    </row>
    <row r="2" spans="1:12" ht="28.5" customHeight="1" x14ac:dyDescent="0.2">
      <c r="A2" s="404" t="s">
        <v>250</v>
      </c>
      <c r="B2" s="405"/>
      <c r="C2" s="405"/>
      <c r="D2" s="405"/>
      <c r="E2" s="405"/>
      <c r="F2" s="405"/>
      <c r="G2" s="405"/>
      <c r="H2" s="405"/>
      <c r="I2" s="405"/>
      <c r="J2" s="405"/>
      <c r="K2" s="405"/>
      <c r="L2" s="405"/>
    </row>
    <row r="3" spans="1:12" ht="14.25" customHeight="1" x14ac:dyDescent="0.2">
      <c r="A3" s="406" t="s">
        <v>199</v>
      </c>
      <c r="B3" s="406"/>
      <c r="C3" s="406"/>
      <c r="D3" s="406"/>
      <c r="E3" s="89"/>
      <c r="F3" s="89"/>
      <c r="G3" s="89"/>
      <c r="H3" s="89"/>
      <c r="I3" s="375" t="s">
        <v>82</v>
      </c>
      <c r="J3" s="375"/>
      <c r="K3" s="407" t="s">
        <v>248</v>
      </c>
      <c r="L3" s="407"/>
    </row>
    <row r="4" spans="1:12" ht="16.5" customHeight="1" x14ac:dyDescent="0.2">
      <c r="A4" s="105" t="s">
        <v>200</v>
      </c>
      <c r="B4" s="385" t="s">
        <v>201</v>
      </c>
      <c r="C4" s="386"/>
      <c r="D4" s="105" t="s">
        <v>202</v>
      </c>
      <c r="E4" s="389" t="s">
        <v>203</v>
      </c>
      <c r="F4" s="390"/>
      <c r="G4" s="390"/>
      <c r="H4" s="391"/>
      <c r="I4" s="389" t="s">
        <v>204</v>
      </c>
      <c r="J4" s="390"/>
      <c r="K4" s="390"/>
      <c r="L4" s="391"/>
    </row>
    <row r="5" spans="1:12" ht="12.75" customHeight="1" x14ac:dyDescent="0.2">
      <c r="A5" s="106" t="s">
        <v>205</v>
      </c>
      <c r="B5" s="387"/>
      <c r="C5" s="388"/>
      <c r="D5" s="107" t="s">
        <v>206</v>
      </c>
      <c r="E5" s="138" t="s">
        <v>207</v>
      </c>
      <c r="F5" s="138" t="s">
        <v>208</v>
      </c>
      <c r="G5" s="392" t="s">
        <v>209</v>
      </c>
      <c r="H5" s="393"/>
      <c r="I5" s="392" t="s">
        <v>210</v>
      </c>
      <c r="J5" s="393"/>
      <c r="K5" s="138" t="s">
        <v>211</v>
      </c>
      <c r="L5" s="138" t="s">
        <v>212</v>
      </c>
    </row>
    <row r="6" spans="1:12" ht="60" customHeight="1" x14ac:dyDescent="0.2">
      <c r="A6" s="108"/>
      <c r="B6" s="381"/>
      <c r="C6" s="381"/>
      <c r="D6" s="108"/>
      <c r="E6" s="108"/>
      <c r="F6" s="130"/>
      <c r="G6" s="382"/>
      <c r="H6" s="383"/>
      <c r="I6" s="382"/>
      <c r="J6" s="383"/>
      <c r="K6" s="109"/>
      <c r="L6" s="108"/>
    </row>
    <row r="7" spans="1:12" ht="30.75" customHeight="1" x14ac:dyDescent="0.2">
      <c r="A7" s="110" t="s">
        <v>213</v>
      </c>
      <c r="B7" s="394" t="s">
        <v>214</v>
      </c>
      <c r="C7" s="394"/>
      <c r="D7" s="394"/>
      <c r="E7" s="394"/>
      <c r="F7" s="394"/>
      <c r="G7" s="394" t="s">
        <v>215</v>
      </c>
      <c r="H7" s="394"/>
      <c r="I7" s="394"/>
      <c r="J7" s="394"/>
      <c r="K7" s="394"/>
      <c r="L7" s="395"/>
    </row>
    <row r="8" spans="1:12" ht="24.75" customHeight="1" x14ac:dyDescent="0.2">
      <c r="A8" s="111" t="s">
        <v>216</v>
      </c>
      <c r="B8" s="411" t="s">
        <v>214</v>
      </c>
      <c r="C8" s="412"/>
      <c r="D8" s="412"/>
      <c r="E8" s="412"/>
      <c r="F8" s="412"/>
      <c r="G8" s="412" t="s">
        <v>217</v>
      </c>
      <c r="H8" s="412"/>
      <c r="I8" s="412"/>
      <c r="J8" s="412"/>
      <c r="K8" s="412"/>
      <c r="L8" s="415"/>
    </row>
    <row r="9" spans="1:12" ht="24.75" customHeight="1" x14ac:dyDescent="0.2">
      <c r="A9" s="112" t="s">
        <v>218</v>
      </c>
      <c r="B9" s="413"/>
      <c r="C9" s="414"/>
      <c r="D9" s="414"/>
      <c r="E9" s="414"/>
      <c r="F9" s="414"/>
      <c r="G9" s="414"/>
      <c r="H9" s="414"/>
      <c r="I9" s="414"/>
      <c r="J9" s="414"/>
      <c r="K9" s="414"/>
      <c r="L9" s="416"/>
    </row>
    <row r="10" spans="1:12" ht="27" customHeight="1" x14ac:dyDescent="0.2">
      <c r="A10" s="110" t="s">
        <v>219</v>
      </c>
      <c r="B10" s="398" t="s">
        <v>220</v>
      </c>
      <c r="C10" s="399"/>
      <c r="D10" s="399"/>
      <c r="E10" s="399"/>
      <c r="F10" s="400"/>
      <c r="G10" s="401" t="s">
        <v>221</v>
      </c>
      <c r="H10" s="394"/>
      <c r="I10" s="394"/>
      <c r="J10" s="394"/>
      <c r="K10" s="394"/>
      <c r="L10" s="395"/>
    </row>
    <row r="11" spans="1:12" ht="27.75" customHeight="1" x14ac:dyDescent="0.2">
      <c r="A11" s="124"/>
      <c r="B11" s="398" t="s">
        <v>222</v>
      </c>
      <c r="C11" s="399"/>
      <c r="D11" s="399"/>
      <c r="E11" s="399"/>
      <c r="F11" s="400"/>
      <c r="G11" s="398" t="s">
        <v>223</v>
      </c>
      <c r="H11" s="399"/>
      <c r="I11" s="399"/>
      <c r="J11" s="399"/>
      <c r="K11" s="399"/>
      <c r="L11" s="400"/>
    </row>
    <row r="12" spans="1:12" ht="18.75" customHeight="1" x14ac:dyDescent="0.2">
      <c r="A12" s="125"/>
      <c r="B12" s="113"/>
      <c r="C12" s="114"/>
      <c r="D12" s="114"/>
      <c r="E12" s="114"/>
      <c r="F12" s="115"/>
      <c r="G12" s="116"/>
      <c r="H12" s="116"/>
      <c r="I12" s="116"/>
      <c r="J12" s="116"/>
      <c r="K12" s="116"/>
      <c r="L12" s="117"/>
    </row>
    <row r="13" spans="1:12" ht="18.75" customHeight="1" x14ac:dyDescent="0.2">
      <c r="A13" s="125"/>
      <c r="B13" s="134" t="s">
        <v>224</v>
      </c>
      <c r="C13" s="116"/>
      <c r="D13" s="116"/>
      <c r="E13" s="116"/>
      <c r="F13" s="117"/>
      <c r="G13" s="118" t="s">
        <v>224</v>
      </c>
      <c r="H13" s="119"/>
      <c r="I13" s="116"/>
      <c r="J13" s="116"/>
      <c r="K13" s="116"/>
      <c r="L13" s="117"/>
    </row>
    <row r="14" spans="1:12" ht="18.75" customHeight="1" x14ac:dyDescent="0.2">
      <c r="A14" s="126" t="s">
        <v>226</v>
      </c>
      <c r="B14" s="120"/>
      <c r="C14" s="116"/>
      <c r="D14" s="116"/>
      <c r="E14" s="116"/>
      <c r="F14" s="117"/>
      <c r="G14" s="120"/>
      <c r="H14" s="116"/>
      <c r="I14" s="116"/>
      <c r="J14" s="116"/>
      <c r="K14" s="116"/>
      <c r="L14" s="117"/>
    </row>
    <row r="15" spans="1:12" ht="18.75" customHeight="1" x14ac:dyDescent="0.2">
      <c r="A15" s="125"/>
      <c r="B15" s="408" t="s">
        <v>225</v>
      </c>
      <c r="C15" s="409"/>
      <c r="D15" s="409"/>
      <c r="E15" s="409"/>
      <c r="F15" s="410"/>
      <c r="G15" s="408" t="s">
        <v>225</v>
      </c>
      <c r="H15" s="409"/>
      <c r="I15" s="409"/>
      <c r="J15" s="409"/>
      <c r="K15" s="409"/>
      <c r="L15" s="410"/>
    </row>
    <row r="16" spans="1:12" ht="18.75" customHeight="1" x14ac:dyDescent="0.2">
      <c r="A16" s="126"/>
      <c r="B16" s="120"/>
      <c r="C16" s="116"/>
      <c r="D16" s="116"/>
      <c r="E16" s="116"/>
      <c r="F16" s="117"/>
      <c r="G16" s="116"/>
      <c r="H16" s="116"/>
      <c r="I16" s="116"/>
      <c r="J16" s="116"/>
      <c r="K16" s="116"/>
      <c r="L16" s="117"/>
    </row>
    <row r="17" spans="1:12" ht="18.75" customHeight="1" x14ac:dyDescent="0.2">
      <c r="A17" s="127"/>
      <c r="B17" s="121" t="s">
        <v>227</v>
      </c>
      <c r="C17" s="122"/>
      <c r="D17" s="116"/>
      <c r="E17" s="116"/>
      <c r="F17" s="117"/>
      <c r="G17" s="121" t="s">
        <v>227</v>
      </c>
      <c r="H17" s="116"/>
      <c r="I17" s="116"/>
      <c r="J17" s="116"/>
      <c r="K17" s="116"/>
      <c r="L17" s="117"/>
    </row>
    <row r="18" spans="1:12" ht="18.75" customHeight="1" x14ac:dyDescent="0.2">
      <c r="A18" s="128" t="s">
        <v>228</v>
      </c>
      <c r="B18" s="422"/>
      <c r="C18" s="423"/>
      <c r="D18" s="423"/>
      <c r="E18" s="423"/>
      <c r="F18" s="424"/>
      <c r="G18" s="422"/>
      <c r="H18" s="423"/>
      <c r="I18" s="423"/>
      <c r="J18" s="423"/>
      <c r="K18" s="423"/>
      <c r="L18" s="424"/>
    </row>
    <row r="19" spans="1:12" ht="18.75" customHeight="1" x14ac:dyDescent="0.2">
      <c r="A19" s="128" t="s">
        <v>229</v>
      </c>
      <c r="B19" s="422"/>
      <c r="C19" s="423"/>
      <c r="D19" s="423"/>
      <c r="E19" s="423"/>
      <c r="F19" s="424"/>
      <c r="G19" s="422"/>
      <c r="H19" s="423"/>
      <c r="I19" s="423"/>
      <c r="J19" s="423"/>
      <c r="K19" s="423"/>
      <c r="L19" s="424"/>
    </row>
    <row r="20" spans="1:12" ht="18.75" customHeight="1" x14ac:dyDescent="0.2">
      <c r="A20" s="129"/>
      <c r="B20" s="422"/>
      <c r="C20" s="423"/>
      <c r="D20" s="423"/>
      <c r="E20" s="423"/>
      <c r="F20" s="424"/>
      <c r="G20" s="425"/>
      <c r="H20" s="426"/>
      <c r="I20" s="426"/>
      <c r="J20" s="426"/>
      <c r="K20" s="426"/>
      <c r="L20" s="427"/>
    </row>
    <row r="21" spans="1:12" ht="24.6" customHeight="1" x14ac:dyDescent="0.2">
      <c r="A21" s="110" t="s">
        <v>230</v>
      </c>
      <c r="B21" s="401" t="s">
        <v>231</v>
      </c>
      <c r="C21" s="394"/>
      <c r="D21" s="394"/>
      <c r="E21" s="394"/>
      <c r="F21" s="395"/>
      <c r="G21" s="394" t="s">
        <v>231</v>
      </c>
      <c r="H21" s="394"/>
      <c r="I21" s="394"/>
      <c r="J21" s="394"/>
      <c r="K21" s="394"/>
      <c r="L21" s="395"/>
    </row>
    <row r="22" spans="1:12" ht="41.25" customHeight="1" x14ac:dyDescent="0.2">
      <c r="A22" s="396" t="s">
        <v>232</v>
      </c>
      <c r="B22" s="397"/>
      <c r="C22" s="397"/>
      <c r="D22" s="397"/>
      <c r="E22" s="397"/>
      <c r="F22" s="397"/>
      <c r="G22" s="397"/>
      <c r="H22" s="397"/>
      <c r="I22" s="397"/>
      <c r="J22" s="397"/>
      <c r="K22" s="397"/>
      <c r="L22" s="397"/>
    </row>
    <row r="23" spans="1:12" ht="41.25" customHeight="1" x14ac:dyDescent="0.2">
      <c r="A23" s="396"/>
      <c r="B23" s="397"/>
      <c r="C23" s="397"/>
      <c r="D23" s="397"/>
      <c r="E23" s="397"/>
      <c r="F23" s="397"/>
      <c r="G23" s="397"/>
      <c r="H23" s="397"/>
      <c r="I23" s="397"/>
      <c r="J23" s="397"/>
      <c r="K23" s="397"/>
      <c r="L23" s="397"/>
    </row>
    <row r="24" spans="1:12" ht="18.75" customHeight="1" x14ac:dyDescent="0.2">
      <c r="A24" s="443" t="s">
        <v>233</v>
      </c>
      <c r="B24" s="396" t="s">
        <v>234</v>
      </c>
      <c r="C24" s="411" t="s">
        <v>252</v>
      </c>
      <c r="D24" s="429"/>
      <c r="E24" s="429"/>
      <c r="F24" s="429"/>
      <c r="G24" s="430"/>
      <c r="H24" s="444" t="s">
        <v>235</v>
      </c>
      <c r="I24" s="417" t="s">
        <v>236</v>
      </c>
      <c r="J24" s="419" t="s">
        <v>237</v>
      </c>
      <c r="K24" s="420"/>
      <c r="L24" s="421"/>
    </row>
    <row r="25" spans="1:12" ht="18.75" customHeight="1" x14ac:dyDescent="0.2">
      <c r="A25" s="396"/>
      <c r="B25" s="396"/>
      <c r="C25" s="431"/>
      <c r="D25" s="432"/>
      <c r="E25" s="432"/>
      <c r="F25" s="432"/>
      <c r="G25" s="433"/>
      <c r="H25" s="445"/>
      <c r="I25" s="447"/>
      <c r="J25" s="448" t="s">
        <v>238</v>
      </c>
      <c r="K25" s="449"/>
      <c r="L25" s="450"/>
    </row>
    <row r="26" spans="1:12" ht="18.75" customHeight="1" x14ac:dyDescent="0.2">
      <c r="A26" s="396"/>
      <c r="B26" s="396"/>
      <c r="C26" s="431"/>
      <c r="D26" s="432"/>
      <c r="E26" s="432"/>
      <c r="F26" s="432"/>
      <c r="G26" s="433"/>
      <c r="H26" s="445"/>
      <c r="I26" s="447"/>
      <c r="J26" s="448" t="s">
        <v>239</v>
      </c>
      <c r="K26" s="449"/>
      <c r="L26" s="450"/>
    </row>
    <row r="27" spans="1:12" ht="18.75" customHeight="1" x14ac:dyDescent="0.2">
      <c r="A27" s="396"/>
      <c r="B27" s="396"/>
      <c r="C27" s="431"/>
      <c r="D27" s="432"/>
      <c r="E27" s="432"/>
      <c r="F27" s="432"/>
      <c r="G27" s="433"/>
      <c r="H27" s="445"/>
      <c r="I27" s="418"/>
      <c r="J27" s="437" t="s">
        <v>238</v>
      </c>
      <c r="K27" s="438"/>
      <c r="L27" s="439"/>
    </row>
    <row r="28" spans="1:12" ht="23.25" customHeight="1" x14ac:dyDescent="0.2">
      <c r="A28" s="396"/>
      <c r="B28" s="396"/>
      <c r="C28" s="431"/>
      <c r="D28" s="432"/>
      <c r="E28" s="432"/>
      <c r="F28" s="432"/>
      <c r="G28" s="433"/>
      <c r="H28" s="445"/>
      <c r="I28" s="417" t="s">
        <v>240</v>
      </c>
      <c r="J28" s="419" t="s">
        <v>241</v>
      </c>
      <c r="K28" s="420"/>
      <c r="L28" s="421"/>
    </row>
    <row r="29" spans="1:12" ht="23.25" customHeight="1" x14ac:dyDescent="0.2">
      <c r="A29" s="396"/>
      <c r="B29" s="396"/>
      <c r="C29" s="431"/>
      <c r="D29" s="432"/>
      <c r="E29" s="432"/>
      <c r="F29" s="432"/>
      <c r="G29" s="433"/>
      <c r="H29" s="445"/>
      <c r="I29" s="418"/>
      <c r="J29" s="437" t="s">
        <v>242</v>
      </c>
      <c r="K29" s="438"/>
      <c r="L29" s="439"/>
    </row>
    <row r="30" spans="1:12" ht="23.25" customHeight="1" x14ac:dyDescent="0.2">
      <c r="A30" s="396"/>
      <c r="B30" s="396"/>
      <c r="C30" s="431"/>
      <c r="D30" s="432"/>
      <c r="E30" s="432"/>
      <c r="F30" s="432"/>
      <c r="G30" s="433"/>
      <c r="H30" s="446"/>
      <c r="I30" s="440" t="s">
        <v>249</v>
      </c>
      <c r="J30" s="440"/>
      <c r="K30" s="440"/>
      <c r="L30" s="441"/>
    </row>
    <row r="31" spans="1:12" ht="18.75" customHeight="1" x14ac:dyDescent="0.2">
      <c r="A31" s="396"/>
      <c r="B31" s="396"/>
      <c r="C31" s="434"/>
      <c r="D31" s="435"/>
      <c r="E31" s="435"/>
      <c r="F31" s="435"/>
      <c r="G31" s="436"/>
      <c r="H31" s="398" t="s">
        <v>243</v>
      </c>
      <c r="I31" s="399"/>
      <c r="J31" s="399"/>
      <c r="K31" s="399"/>
      <c r="L31" s="400"/>
    </row>
    <row r="32" spans="1:12" ht="24.45" customHeight="1" x14ac:dyDescent="0.2">
      <c r="A32" s="396" t="s">
        <v>244</v>
      </c>
      <c r="B32" s="442" t="s">
        <v>245</v>
      </c>
      <c r="C32" s="442"/>
      <c r="D32" s="442"/>
      <c r="E32" s="442"/>
      <c r="F32" s="442"/>
      <c r="G32" s="442"/>
      <c r="H32" s="442"/>
      <c r="I32" s="442"/>
      <c r="J32" s="442"/>
      <c r="K32" s="442"/>
      <c r="L32" s="442"/>
    </row>
    <row r="33" spans="1:12" ht="24.45" customHeight="1" x14ac:dyDescent="0.2">
      <c r="A33" s="396"/>
      <c r="B33" s="442"/>
      <c r="C33" s="442"/>
      <c r="D33" s="442"/>
      <c r="E33" s="442"/>
      <c r="F33" s="442"/>
      <c r="G33" s="442"/>
      <c r="H33" s="442"/>
      <c r="I33" s="442"/>
      <c r="J33" s="442"/>
      <c r="K33" s="442"/>
      <c r="L33" s="442"/>
    </row>
    <row r="34" spans="1:12" hidden="1" x14ac:dyDescent="0.2">
      <c r="A34" s="123"/>
      <c r="B34" s="123"/>
      <c r="C34" s="123"/>
      <c r="D34" s="123"/>
      <c r="E34" s="123"/>
      <c r="F34" s="123"/>
      <c r="G34" s="123"/>
      <c r="H34" s="123"/>
      <c r="I34" s="123"/>
      <c r="J34" s="123"/>
      <c r="K34" s="123"/>
      <c r="L34" s="123"/>
    </row>
    <row r="35" spans="1:12" x14ac:dyDescent="0.2">
      <c r="A35" s="428" t="s">
        <v>246</v>
      </c>
      <c r="B35" s="403"/>
      <c r="C35" s="403"/>
      <c r="D35" s="403"/>
      <c r="E35" s="403"/>
      <c r="F35" s="403"/>
      <c r="G35" s="403"/>
      <c r="H35" s="403"/>
      <c r="I35" s="403"/>
      <c r="J35" s="403"/>
      <c r="K35" s="403"/>
      <c r="L35" s="403"/>
    </row>
    <row r="36" spans="1:12" x14ac:dyDescent="0.2">
      <c r="A36" s="428" t="s">
        <v>247</v>
      </c>
      <c r="B36" s="403"/>
      <c r="C36" s="403"/>
      <c r="D36" s="403"/>
      <c r="E36" s="403"/>
      <c r="F36" s="403"/>
      <c r="G36" s="403"/>
      <c r="H36" s="403"/>
      <c r="I36" s="403"/>
      <c r="J36" s="403"/>
      <c r="K36" s="403"/>
      <c r="L36" s="403"/>
    </row>
    <row r="37" spans="1:12" s="131" customFormat="1" ht="13.2" customHeight="1" x14ac:dyDescent="0.2">
      <c r="A37" s="384" t="s">
        <v>251</v>
      </c>
      <c r="B37" s="384"/>
      <c r="C37" s="384"/>
      <c r="D37" s="384"/>
      <c r="E37" s="384"/>
      <c r="F37" s="384"/>
      <c r="G37" s="384"/>
      <c r="H37" s="384"/>
      <c r="I37" s="384"/>
      <c r="J37" s="384"/>
      <c r="K37" s="384"/>
      <c r="L37" s="132" t="s">
        <v>257</v>
      </c>
    </row>
  </sheetData>
  <mergeCells count="48">
    <mergeCell ref="A36:L36"/>
    <mergeCell ref="C24:G31"/>
    <mergeCell ref="J29:L29"/>
    <mergeCell ref="I30:L30"/>
    <mergeCell ref="H31:L31"/>
    <mergeCell ref="A32:A33"/>
    <mergeCell ref="B32:L33"/>
    <mergeCell ref="A35:L35"/>
    <mergeCell ref="A24:A31"/>
    <mergeCell ref="B24:B31"/>
    <mergeCell ref="H24:H30"/>
    <mergeCell ref="I24:I27"/>
    <mergeCell ref="J24:L24"/>
    <mergeCell ref="J25:L25"/>
    <mergeCell ref="J26:L26"/>
    <mergeCell ref="J27:L27"/>
    <mergeCell ref="I28:I29"/>
    <mergeCell ref="J28:L28"/>
    <mergeCell ref="B18:F20"/>
    <mergeCell ref="G18:L20"/>
    <mergeCell ref="B21:F21"/>
    <mergeCell ref="G21:L21"/>
    <mergeCell ref="G11:L11"/>
    <mergeCell ref="B15:F15"/>
    <mergeCell ref="G15:L15"/>
    <mergeCell ref="B8:F9"/>
    <mergeCell ref="G8:L9"/>
    <mergeCell ref="A1:L1"/>
    <mergeCell ref="A2:L2"/>
    <mergeCell ref="A3:D3"/>
    <mergeCell ref="I3:J3"/>
    <mergeCell ref="K3:L3"/>
    <mergeCell ref="B6:C6"/>
    <mergeCell ref="G6:H6"/>
    <mergeCell ref="I6:J6"/>
    <mergeCell ref="A37:K37"/>
    <mergeCell ref="B4:C5"/>
    <mergeCell ref="E4:H4"/>
    <mergeCell ref="I4:L4"/>
    <mergeCell ref="G5:H5"/>
    <mergeCell ref="I5:J5"/>
    <mergeCell ref="B7:F7"/>
    <mergeCell ref="G7:L7"/>
    <mergeCell ref="A22:A23"/>
    <mergeCell ref="B22:L23"/>
    <mergeCell ref="B10:F10"/>
    <mergeCell ref="G10:L10"/>
    <mergeCell ref="B11:F11"/>
  </mergeCells>
  <phoneticPr fontId="3"/>
  <printOptions horizontalCentered="1" verticalCentered="1"/>
  <pageMargins left="0.70866141732283472" right="0.70866141732283472" top="0.74803149606299213" bottom="0.74803149606299213" header="0.31496062992125984" footer="0.31496062992125984"/>
  <pageSetup paperSize="9" scale="96"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4</vt:i4>
      </vt:variant>
    </vt:vector>
  </HeadingPairs>
  <TitlesOfParts>
    <vt:vector size="11" baseType="lpstr">
      <vt:lpstr>注意事項（執行要領より）</vt:lpstr>
      <vt:lpstr>日程表</vt:lpstr>
      <vt:lpstr>申請書</vt:lpstr>
      <vt:lpstr>輸出管理選択肢</vt:lpstr>
      <vt:lpstr>報告書</vt:lpstr>
      <vt:lpstr>日程表 (記入例)</vt:lpstr>
      <vt:lpstr>出張取消・変更届</vt:lpstr>
      <vt:lpstr>申請書!Print_Area</vt:lpstr>
      <vt:lpstr>日程表!Print_Area</vt:lpstr>
      <vt:lpstr>'日程表 (記入例)'!Print_Area</vt:lpstr>
      <vt:lpstr>報告書!Print_Area</vt:lpstr>
    </vt:vector>
  </TitlesOfParts>
  <Company>東洋大学</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matsuura</dc:creator>
  <cp:lastModifiedBy>笹川 慎也</cp:lastModifiedBy>
  <cp:lastPrinted>2021-03-11T07:09:53Z</cp:lastPrinted>
  <dcterms:created xsi:type="dcterms:W3CDTF">2019-07-23T09:38:39Z</dcterms:created>
  <dcterms:modified xsi:type="dcterms:W3CDTF">2023-03-22T08:07:10Z</dcterms:modified>
</cp:coreProperties>
</file>